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/>
  <bookViews>
    <workbookView xWindow="0" yWindow="45" windowWidth="7140" windowHeight="6105" tabRatio="844"/>
  </bookViews>
  <sheets>
    <sheet name="Java Soils" sheetId="2" r:id="rId1"/>
    <sheet name="Java Silts" sheetId="3" r:id="rId2"/>
    <sheet name="Java Rocks" sheetId="4" r:id="rId3"/>
    <sheet name="Stats" sheetId="22" r:id="rId4"/>
  </sheets>
  <calcPr calcId="145621"/>
</workbook>
</file>

<file path=xl/calcChain.xml><?xml version="1.0" encoding="utf-8"?>
<calcChain xmlns="http://schemas.openxmlformats.org/spreadsheetml/2006/main">
  <c r="AN982" i="2" l="1"/>
  <c r="J984" i="2"/>
  <c r="AO981" i="2"/>
  <c r="J985" i="2"/>
  <c r="AO985" i="2"/>
  <c r="AK981" i="2"/>
  <c r="AL981" i="2"/>
  <c r="AM981" i="2"/>
  <c r="AP981" i="2"/>
  <c r="AQ981" i="2"/>
  <c r="AR981" i="2"/>
  <c r="AS981" i="2"/>
  <c r="AT981" i="2"/>
  <c r="AU981" i="2"/>
  <c r="AV981" i="2"/>
  <c r="AW981" i="2"/>
  <c r="AX981" i="2"/>
  <c r="AY981" i="2"/>
  <c r="AZ981" i="2"/>
  <c r="BA981" i="2"/>
  <c r="BB981" i="2"/>
  <c r="BC981" i="2"/>
  <c r="BD981" i="2"/>
  <c r="BE981" i="2"/>
  <c r="BF981" i="2"/>
  <c r="BG981" i="2"/>
  <c r="BH981" i="2"/>
  <c r="BI981" i="2"/>
  <c r="AK982" i="2"/>
  <c r="AL982" i="2"/>
  <c r="AM982" i="2"/>
  <c r="AP982" i="2"/>
  <c r="AQ982" i="2"/>
  <c r="AR982" i="2"/>
  <c r="AS982" i="2"/>
  <c r="AT982" i="2"/>
  <c r="AU982" i="2"/>
  <c r="AV982" i="2"/>
  <c r="AW982" i="2"/>
  <c r="AX982" i="2"/>
  <c r="AY982" i="2"/>
  <c r="AZ982" i="2"/>
  <c r="BA982" i="2"/>
  <c r="BB982" i="2"/>
  <c r="BC982" i="2"/>
  <c r="BD982" i="2"/>
  <c r="BE982" i="2"/>
  <c r="BF982" i="2"/>
  <c r="BG982" i="2"/>
  <c r="BH982" i="2"/>
  <c r="BI982" i="2"/>
  <c r="AK983" i="2"/>
  <c r="AL983" i="2"/>
  <c r="AM983" i="2"/>
  <c r="AO983" i="2"/>
  <c r="AP983" i="2"/>
  <c r="AQ983" i="2"/>
  <c r="AR983" i="2"/>
  <c r="AS983" i="2"/>
  <c r="AT983" i="2"/>
  <c r="AU983" i="2"/>
  <c r="AV983" i="2"/>
  <c r="AW983" i="2"/>
  <c r="AX983" i="2"/>
  <c r="AY983" i="2"/>
  <c r="AZ983" i="2"/>
  <c r="BA983" i="2"/>
  <c r="BB983" i="2"/>
  <c r="BC983" i="2"/>
  <c r="BD983" i="2"/>
  <c r="BE983" i="2"/>
  <c r="BF983" i="2"/>
  <c r="BG983" i="2"/>
  <c r="BH983" i="2"/>
  <c r="BI983" i="2"/>
  <c r="AK984" i="2"/>
  <c r="AL984" i="2"/>
  <c r="AM984" i="2"/>
  <c r="AN984" i="2"/>
  <c r="AO984" i="2"/>
  <c r="AP984" i="2"/>
  <c r="AQ984" i="2"/>
  <c r="AR984" i="2"/>
  <c r="AS984" i="2"/>
  <c r="AT984" i="2"/>
  <c r="AU984" i="2"/>
  <c r="AV984" i="2"/>
  <c r="AW984" i="2"/>
  <c r="AX984" i="2"/>
  <c r="AY984" i="2"/>
  <c r="AZ984" i="2"/>
  <c r="BA984" i="2"/>
  <c r="BB984" i="2"/>
  <c r="BC984" i="2"/>
  <c r="BD984" i="2"/>
  <c r="BE984" i="2"/>
  <c r="BF984" i="2"/>
  <c r="BG984" i="2"/>
  <c r="BH984" i="2"/>
  <c r="BI984" i="2"/>
  <c r="AK985" i="2"/>
  <c r="AL985" i="2"/>
  <c r="AM985" i="2"/>
  <c r="AP985" i="2"/>
  <c r="AQ985" i="2"/>
  <c r="AR985" i="2"/>
  <c r="AS985" i="2"/>
  <c r="AT985" i="2"/>
  <c r="AU985" i="2"/>
  <c r="AV985" i="2"/>
  <c r="AW985" i="2"/>
  <c r="AX985" i="2"/>
  <c r="AY985" i="2"/>
  <c r="AZ985" i="2"/>
  <c r="BA985" i="2"/>
  <c r="BB985" i="2"/>
  <c r="BC985" i="2"/>
  <c r="BD985" i="2"/>
  <c r="BE985" i="2"/>
  <c r="BF985" i="2"/>
  <c r="BG985" i="2"/>
  <c r="BH985" i="2"/>
  <c r="BI985" i="2"/>
  <c r="AH981" i="2"/>
  <c r="AI981" i="2"/>
  <c r="AJ981" i="2"/>
  <c r="AH982" i="2"/>
  <c r="AI982" i="2"/>
  <c r="AJ982" i="2"/>
  <c r="AH983" i="2"/>
  <c r="AI983" i="2"/>
  <c r="AJ983" i="2"/>
  <c r="AH984" i="2"/>
  <c r="AI984" i="2"/>
  <c r="AJ984" i="2"/>
  <c r="AH985" i="2"/>
  <c r="AI985" i="2"/>
  <c r="AJ985" i="2"/>
  <c r="Z981" i="2"/>
  <c r="AA981" i="2"/>
  <c r="AB981" i="2"/>
  <c r="AC981" i="2"/>
  <c r="AD981" i="2"/>
  <c r="AE981" i="2"/>
  <c r="AF981" i="2"/>
  <c r="AG981" i="2"/>
  <c r="Z982" i="2"/>
  <c r="AA982" i="2"/>
  <c r="AB982" i="2"/>
  <c r="AC982" i="2"/>
  <c r="AD982" i="2"/>
  <c r="AE982" i="2"/>
  <c r="AF982" i="2"/>
  <c r="AG982" i="2"/>
  <c r="Z983" i="2"/>
  <c r="AA983" i="2"/>
  <c r="AB983" i="2"/>
  <c r="AC983" i="2"/>
  <c r="AD983" i="2"/>
  <c r="AE983" i="2"/>
  <c r="AF983" i="2"/>
  <c r="AG983" i="2"/>
  <c r="Z984" i="2"/>
  <c r="AA984" i="2"/>
  <c r="AB984" i="2"/>
  <c r="AC984" i="2"/>
  <c r="AD984" i="2"/>
  <c r="AE984" i="2"/>
  <c r="AF984" i="2"/>
  <c r="AG984" i="2"/>
  <c r="Z985" i="2"/>
  <c r="AA985" i="2"/>
  <c r="AB985" i="2"/>
  <c r="AC985" i="2"/>
  <c r="AD985" i="2"/>
  <c r="AE985" i="2"/>
  <c r="AF985" i="2"/>
  <c r="AG985" i="2"/>
  <c r="P981" i="2"/>
  <c r="Q981" i="2"/>
  <c r="R981" i="2"/>
  <c r="S981" i="2"/>
  <c r="T981" i="2"/>
  <c r="U981" i="2"/>
  <c r="V981" i="2"/>
  <c r="W981" i="2"/>
  <c r="X981" i="2"/>
  <c r="Y981" i="2"/>
  <c r="P982" i="2"/>
  <c r="Q982" i="2"/>
  <c r="R982" i="2"/>
  <c r="S982" i="2"/>
  <c r="T982" i="2"/>
  <c r="U982" i="2"/>
  <c r="V982" i="2"/>
  <c r="W982" i="2"/>
  <c r="X982" i="2"/>
  <c r="Y982" i="2"/>
  <c r="P983" i="2"/>
  <c r="Q983" i="2"/>
  <c r="R983" i="2"/>
  <c r="S983" i="2"/>
  <c r="T983" i="2"/>
  <c r="U983" i="2"/>
  <c r="V983" i="2"/>
  <c r="W983" i="2"/>
  <c r="X983" i="2"/>
  <c r="Y983" i="2"/>
  <c r="P984" i="2"/>
  <c r="Q984" i="2"/>
  <c r="R984" i="2"/>
  <c r="S984" i="2"/>
  <c r="T984" i="2"/>
  <c r="U984" i="2"/>
  <c r="V984" i="2"/>
  <c r="W984" i="2"/>
  <c r="X984" i="2"/>
  <c r="Y984" i="2"/>
  <c r="P985" i="2"/>
  <c r="Q985" i="2"/>
  <c r="R985" i="2"/>
  <c r="S985" i="2"/>
  <c r="T985" i="2"/>
  <c r="U985" i="2"/>
  <c r="V985" i="2"/>
  <c r="W985" i="2"/>
  <c r="X985" i="2"/>
  <c r="Y985" i="2"/>
  <c r="N981" i="2"/>
  <c r="O981" i="2"/>
  <c r="N982" i="2"/>
  <c r="O982" i="2"/>
  <c r="N983" i="2"/>
  <c r="O983" i="2"/>
  <c r="N984" i="2"/>
  <c r="O984" i="2"/>
  <c r="N985" i="2"/>
  <c r="O985" i="2"/>
  <c r="L981" i="2"/>
  <c r="M981" i="2"/>
  <c r="L982" i="2"/>
  <c r="M982" i="2"/>
  <c r="L983" i="2"/>
  <c r="M983" i="2"/>
  <c r="L984" i="2"/>
  <c r="M984" i="2"/>
  <c r="L985" i="2"/>
  <c r="M985" i="2"/>
  <c r="I981" i="2"/>
  <c r="K981" i="2"/>
  <c r="I982" i="2"/>
  <c r="J982" i="2"/>
  <c r="K982" i="2"/>
  <c r="I983" i="2"/>
  <c r="K983" i="2"/>
  <c r="I984" i="2"/>
  <c r="K984" i="2"/>
  <c r="I985" i="2"/>
  <c r="K985" i="2"/>
  <c r="H985" i="2"/>
  <c r="H984" i="2"/>
  <c r="H983" i="2"/>
  <c r="H982" i="2"/>
  <c r="H981" i="2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AT32" i="4"/>
  <c r="AU32" i="4"/>
  <c r="AV32" i="4"/>
  <c r="AW32" i="4"/>
  <c r="AX32" i="4"/>
  <c r="AY32" i="4"/>
  <c r="AZ32" i="4"/>
  <c r="BA32" i="4"/>
  <c r="BB32" i="4"/>
  <c r="BC32" i="4"/>
  <c r="BD32" i="4"/>
  <c r="BE32" i="4"/>
  <c r="BF32" i="4"/>
  <c r="BG32" i="4"/>
  <c r="BH32" i="4"/>
  <c r="I33" i="4"/>
  <c r="J33" i="4"/>
  <c r="K33" i="4"/>
  <c r="L33" i="4"/>
  <c r="M33" i="4"/>
  <c r="N33" i="4"/>
  <c r="O33" i="4"/>
  <c r="P33" i="4"/>
  <c r="Q33" i="4"/>
  <c r="R33" i="4"/>
  <c r="S33" i="4"/>
  <c r="T33" i="4"/>
  <c r="U33" i="4"/>
  <c r="V33" i="4"/>
  <c r="W33" i="4"/>
  <c r="X33" i="4"/>
  <c r="Y33" i="4"/>
  <c r="Z33" i="4"/>
  <c r="AA33" i="4"/>
  <c r="AB33" i="4"/>
  <c r="AC33" i="4"/>
  <c r="AD33" i="4"/>
  <c r="AE33" i="4"/>
  <c r="AF33" i="4"/>
  <c r="AG33" i="4"/>
  <c r="AH33" i="4"/>
  <c r="AI33" i="4"/>
  <c r="AJ33" i="4"/>
  <c r="AK33" i="4"/>
  <c r="AL33" i="4"/>
  <c r="AM33" i="4"/>
  <c r="AN33" i="4"/>
  <c r="AO33" i="4"/>
  <c r="AP33" i="4"/>
  <c r="AQ33" i="4"/>
  <c r="AR33" i="4"/>
  <c r="AS33" i="4"/>
  <c r="AT33" i="4"/>
  <c r="AU33" i="4"/>
  <c r="AV33" i="4"/>
  <c r="AW33" i="4"/>
  <c r="AX33" i="4"/>
  <c r="AY33" i="4"/>
  <c r="AZ33" i="4"/>
  <c r="BA33" i="4"/>
  <c r="BB33" i="4"/>
  <c r="BC33" i="4"/>
  <c r="BD33" i="4"/>
  <c r="BE33" i="4"/>
  <c r="BF33" i="4"/>
  <c r="BG33" i="4"/>
  <c r="BH33" i="4"/>
  <c r="I34" i="4"/>
  <c r="J34" i="4"/>
  <c r="K34" i="4"/>
  <c r="L34" i="4"/>
  <c r="M34" i="4"/>
  <c r="N34" i="4"/>
  <c r="O34" i="4"/>
  <c r="P34" i="4"/>
  <c r="Q34" i="4"/>
  <c r="R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AG34" i="4"/>
  <c r="AH34" i="4"/>
  <c r="AI34" i="4"/>
  <c r="AJ34" i="4"/>
  <c r="AK34" i="4"/>
  <c r="AL34" i="4"/>
  <c r="AM34" i="4"/>
  <c r="AN34" i="4"/>
  <c r="AO34" i="4"/>
  <c r="AP34" i="4"/>
  <c r="AQ34" i="4"/>
  <c r="AR34" i="4"/>
  <c r="AS34" i="4"/>
  <c r="AT34" i="4"/>
  <c r="AU34" i="4"/>
  <c r="AV34" i="4"/>
  <c r="AW34" i="4"/>
  <c r="AX34" i="4"/>
  <c r="AY34" i="4"/>
  <c r="AZ34" i="4"/>
  <c r="BA34" i="4"/>
  <c r="BB34" i="4"/>
  <c r="BC34" i="4"/>
  <c r="BD34" i="4"/>
  <c r="BE34" i="4"/>
  <c r="BF34" i="4"/>
  <c r="BG34" i="4"/>
  <c r="BH34" i="4"/>
  <c r="I35" i="4"/>
  <c r="J35" i="4"/>
  <c r="K35" i="4"/>
  <c r="L35" i="4"/>
  <c r="M35" i="4"/>
  <c r="N35" i="4"/>
  <c r="O35" i="4"/>
  <c r="P35" i="4"/>
  <c r="Q35" i="4"/>
  <c r="R35" i="4"/>
  <c r="S35" i="4"/>
  <c r="T35" i="4"/>
  <c r="U35" i="4"/>
  <c r="V35" i="4"/>
  <c r="W35" i="4"/>
  <c r="X35" i="4"/>
  <c r="Y35" i="4"/>
  <c r="Z35" i="4"/>
  <c r="AA35" i="4"/>
  <c r="AB35" i="4"/>
  <c r="AC35" i="4"/>
  <c r="AD35" i="4"/>
  <c r="AE35" i="4"/>
  <c r="AF35" i="4"/>
  <c r="AG35" i="4"/>
  <c r="AH35" i="4"/>
  <c r="AI35" i="4"/>
  <c r="AJ35" i="4"/>
  <c r="AK35" i="4"/>
  <c r="AL35" i="4"/>
  <c r="AM35" i="4"/>
  <c r="AN35" i="4"/>
  <c r="AO35" i="4"/>
  <c r="AP35" i="4"/>
  <c r="AQ35" i="4"/>
  <c r="AR35" i="4"/>
  <c r="AS35" i="4"/>
  <c r="AT35" i="4"/>
  <c r="AU35" i="4"/>
  <c r="AV35" i="4"/>
  <c r="AW35" i="4"/>
  <c r="AX35" i="4"/>
  <c r="AY35" i="4"/>
  <c r="AZ35" i="4"/>
  <c r="BA35" i="4"/>
  <c r="BB35" i="4"/>
  <c r="BC35" i="4"/>
  <c r="BD35" i="4"/>
  <c r="BE35" i="4"/>
  <c r="BF35" i="4"/>
  <c r="BG35" i="4"/>
  <c r="BH35" i="4"/>
  <c r="H35" i="4"/>
  <c r="H34" i="4"/>
  <c r="H33" i="4"/>
  <c r="H32" i="4"/>
  <c r="G3" i="3"/>
  <c r="G67" i="3" s="1"/>
  <c r="G4" i="3"/>
  <c r="G68" i="3" s="1"/>
  <c r="G5" i="3"/>
  <c r="G65" i="3" s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H65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BB65" i="3"/>
  <c r="BC65" i="3"/>
  <c r="BD65" i="3"/>
  <c r="BE65" i="3"/>
  <c r="BF65" i="3"/>
  <c r="H66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BB66" i="3"/>
  <c r="BC66" i="3"/>
  <c r="BD66" i="3"/>
  <c r="BE66" i="3"/>
  <c r="BF66" i="3"/>
  <c r="H67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BB67" i="3"/>
  <c r="BC67" i="3"/>
  <c r="BD67" i="3"/>
  <c r="BE67" i="3"/>
  <c r="BF67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BB68" i="3"/>
  <c r="BC68" i="3"/>
  <c r="BD68" i="3"/>
  <c r="BE68" i="3"/>
  <c r="BF68" i="3"/>
  <c r="F68" i="3"/>
  <c r="F67" i="3"/>
  <c r="F66" i="3"/>
  <c r="F65" i="3"/>
  <c r="G66" i="3" l="1"/>
  <c r="AN983" i="2"/>
  <c r="AO982" i="2"/>
  <c r="J983" i="2"/>
  <c r="J981" i="2"/>
  <c r="AN981" i="2"/>
  <c r="AN985" i="2"/>
</calcChain>
</file>

<file path=xl/sharedStrings.xml><?xml version="1.0" encoding="utf-8"?>
<sst xmlns="http://schemas.openxmlformats.org/spreadsheetml/2006/main" count="4101" uniqueCount="809">
  <si>
    <t>Analyte</t>
  </si>
  <si>
    <t>Sample</t>
  </si>
  <si>
    <t>Property</t>
  </si>
  <si>
    <t>Soil</t>
  </si>
  <si>
    <t>Java</t>
  </si>
  <si>
    <t>Cu_ppm</t>
  </si>
  <si>
    <t>Pb_ppm</t>
  </si>
  <si>
    <t>Zn_ppm</t>
  </si>
  <si>
    <t>Ag_ppm</t>
  </si>
  <si>
    <t>Ni_ppm</t>
  </si>
  <si>
    <t>Co_ppm</t>
  </si>
  <si>
    <t>Mn_ppm</t>
  </si>
  <si>
    <t>As_ppm</t>
  </si>
  <si>
    <t>Th_ppm</t>
  </si>
  <si>
    <t>Sr_ppm</t>
  </si>
  <si>
    <t>Cd_ppm</t>
  </si>
  <si>
    <t>Sb_ppm</t>
  </si>
  <si>
    <t>Bi_ppm</t>
  </si>
  <si>
    <t>V_ppm</t>
  </si>
  <si>
    <t>La_ppm</t>
  </si>
  <si>
    <t>Cr_ppm</t>
  </si>
  <si>
    <t>Ba_ppm</t>
  </si>
  <si>
    <t>B_ppm</t>
  </si>
  <si>
    <t>W_ppm</t>
  </si>
  <si>
    <t>Hg_ppm</t>
  </si>
  <si>
    <t>Sc_ppm</t>
  </si>
  <si>
    <t>Tl_ppm</t>
  </si>
  <si>
    <t>Ga_ppm</t>
  </si>
  <si>
    <t>Se_ppm</t>
  </si>
  <si>
    <t>Te_ppm</t>
  </si>
  <si>
    <t>S_%</t>
  </si>
  <si>
    <t>K_%</t>
  </si>
  <si>
    <t>Na_%</t>
  </si>
  <si>
    <t>Al_%</t>
  </si>
  <si>
    <t>Ti_%</t>
  </si>
  <si>
    <t>Mg_%</t>
  </si>
  <si>
    <t>P_%</t>
  </si>
  <si>
    <t>Ca_%</t>
  </si>
  <si>
    <t>Fe_%</t>
  </si>
  <si>
    <t>Au_ppb</t>
  </si>
  <si>
    <t>East NAD83/9</t>
  </si>
  <si>
    <t>North NAD83/9</t>
  </si>
  <si>
    <t>Silt</t>
  </si>
  <si>
    <t>Year</t>
  </si>
  <si>
    <t>Easting</t>
  </si>
  <si>
    <t>Northing</t>
  </si>
  <si>
    <t>Au</t>
  </si>
  <si>
    <t>Re</t>
  </si>
  <si>
    <t>Zr</t>
  </si>
  <si>
    <t>CC114640</t>
  </si>
  <si>
    <t>CC114641</t>
  </si>
  <si>
    <t>CC114642</t>
  </si>
  <si>
    <t>CC114643</t>
  </si>
  <si>
    <t>CC114644</t>
  </si>
  <si>
    <t>CC114645</t>
  </si>
  <si>
    <t>CC114646</t>
  </si>
  <si>
    <t>CC114647</t>
  </si>
  <si>
    <t>CC114648</t>
  </si>
  <si>
    <t>CC114649</t>
  </si>
  <si>
    <t>CC114786</t>
  </si>
  <si>
    <t>CC114787</t>
  </si>
  <si>
    <t>CC114788</t>
  </si>
  <si>
    <t>CC114789</t>
  </si>
  <si>
    <t>CC114790</t>
  </si>
  <si>
    <t>CC114791</t>
  </si>
  <si>
    <t>CC114792</t>
  </si>
  <si>
    <t>CC114793</t>
  </si>
  <si>
    <t>CC114794</t>
  </si>
  <si>
    <t>CC114795</t>
  </si>
  <si>
    <t>CC114796</t>
  </si>
  <si>
    <t>CC114797</t>
  </si>
  <si>
    <t>CC114798</t>
  </si>
  <si>
    <t>CC114799</t>
  </si>
  <si>
    <t>CC114800</t>
  </si>
  <si>
    <t>CC114801</t>
  </si>
  <si>
    <t>CC114802</t>
  </si>
  <si>
    <t>CC114803</t>
  </si>
  <si>
    <t>CC114804</t>
  </si>
  <si>
    <t>CC114805</t>
  </si>
  <si>
    <t>CC79915</t>
  </si>
  <si>
    <t>CC79916</t>
  </si>
  <si>
    <t>CC79917</t>
  </si>
  <si>
    <t>CC79918</t>
  </si>
  <si>
    <t>CC79919</t>
  </si>
  <si>
    <t>CC79920</t>
  </si>
  <si>
    <t>CC79935</t>
  </si>
  <si>
    <t>CC79936</t>
  </si>
  <si>
    <t>CC95554</t>
  </si>
  <si>
    <t>CC95555</t>
  </si>
  <si>
    <t>CC95556</t>
  </si>
  <si>
    <t>CC95557</t>
  </si>
  <si>
    <t>&lt;0.05</t>
  </si>
  <si>
    <t>CC95558</t>
  </si>
  <si>
    <t>CC95559</t>
  </si>
  <si>
    <t>CC95560</t>
  </si>
  <si>
    <t>CC95561</t>
  </si>
  <si>
    <t>CC95581</t>
  </si>
  <si>
    <t>CC95582</t>
  </si>
  <si>
    <t>CC95583</t>
  </si>
  <si>
    <t>CC95584</t>
  </si>
  <si>
    <t>CC95585</t>
  </si>
  <si>
    <t>CC95586</t>
  </si>
  <si>
    <t>CC95587</t>
  </si>
  <si>
    <t>CC95588</t>
  </si>
  <si>
    <t>CC95589</t>
  </si>
  <si>
    <t>CC95590</t>
  </si>
  <si>
    <t>CC95591</t>
  </si>
  <si>
    <t>CC95592</t>
  </si>
  <si>
    <t>CC95593</t>
  </si>
  <si>
    <t>CC95594</t>
  </si>
  <si>
    <t>CC95595</t>
  </si>
  <si>
    <t>CC95596</t>
  </si>
  <si>
    <t>CC95597</t>
  </si>
  <si>
    <t>CC95598</t>
  </si>
  <si>
    <t>CC95599</t>
  </si>
  <si>
    <t>CC95600</t>
  </si>
  <si>
    <t>CC95601</t>
  </si>
  <si>
    <t>CC95602</t>
  </si>
  <si>
    <t>ZZ25047</t>
  </si>
  <si>
    <t>ZZ25048</t>
  </si>
  <si>
    <t>ZZ25049</t>
  </si>
  <si>
    <t>ZZ25050</t>
  </si>
  <si>
    <t>ZZ25051</t>
  </si>
  <si>
    <t>ZZ25052</t>
  </si>
  <si>
    <t>ZZ25053</t>
  </si>
  <si>
    <t>ZZ25054</t>
  </si>
  <si>
    <t>ZZ25055</t>
  </si>
  <si>
    <t>ZZ25056</t>
  </si>
  <si>
    <t>ZZ25057</t>
  </si>
  <si>
    <t>ZZ25058</t>
  </si>
  <si>
    <t>ZZ25059</t>
  </si>
  <si>
    <t>ZZ25060</t>
  </si>
  <si>
    <t>ZZ25061</t>
  </si>
  <si>
    <t>ZZ25062</t>
  </si>
  <si>
    <t>ZZ25063</t>
  </si>
  <si>
    <t>ZZ25064</t>
  </si>
  <si>
    <t>ZZ25065</t>
  </si>
  <si>
    <t>ZZ25066</t>
  </si>
  <si>
    <t>ZZ25067</t>
  </si>
  <si>
    <t>ZZ25068</t>
  </si>
  <si>
    <t>ZZ25069</t>
  </si>
  <si>
    <t>ZZ25070</t>
  </si>
  <si>
    <t>ZZ25071</t>
  </si>
  <si>
    <t>ZZ25072</t>
  </si>
  <si>
    <t>ZZ25073</t>
  </si>
  <si>
    <t>ZZ25074</t>
  </si>
  <si>
    <t>ZZ25075</t>
  </si>
  <si>
    <t>ZZ25076</t>
  </si>
  <si>
    <t>ZZ25077</t>
  </si>
  <si>
    <t>ZZ25078</t>
  </si>
  <si>
    <t>ZZ25079</t>
  </si>
  <si>
    <t>ZZ25080</t>
  </si>
  <si>
    <t>ZZ25081</t>
  </si>
  <si>
    <t>ZZ25082</t>
  </si>
  <si>
    <t>ZZ25083</t>
  </si>
  <si>
    <t>ZZ25084</t>
  </si>
  <si>
    <t>ZZ25085</t>
  </si>
  <si>
    <t>ZZ25086</t>
  </si>
  <si>
    <t>ZZ25087</t>
  </si>
  <si>
    <t>ZZ25088</t>
  </si>
  <si>
    <t>ZZ25089</t>
  </si>
  <si>
    <t>ZZ25090</t>
  </si>
  <si>
    <t>ZZ25091</t>
  </si>
  <si>
    <t>ZZ25092</t>
  </si>
  <si>
    <t>ZZ25093</t>
  </si>
  <si>
    <t>ZZ25094</t>
  </si>
  <si>
    <t>ZZ25095</t>
  </si>
  <si>
    <t>ZZ25096</t>
  </si>
  <si>
    <t>ZZ25097</t>
  </si>
  <si>
    <t>ZZ25098</t>
  </si>
  <si>
    <t>ZZ25099</t>
  </si>
  <si>
    <t>ZZ25100</t>
  </si>
  <si>
    <t>ZZ25101</t>
  </si>
  <si>
    <t>ZZ25102</t>
  </si>
  <si>
    <t>ZZ25103</t>
  </si>
  <si>
    <t>ZZ25104</t>
  </si>
  <si>
    <t>ZZ25105</t>
  </si>
  <si>
    <t>ZZ25106</t>
  </si>
  <si>
    <t>ZZ25107</t>
  </si>
  <si>
    <t>ZZ25108</t>
  </si>
  <si>
    <t>ZZ25109</t>
  </si>
  <si>
    <t>ZZ25110</t>
  </si>
  <si>
    <t>ZZ25111</t>
  </si>
  <si>
    <t>ZZ25112</t>
  </si>
  <si>
    <t>ZZ25113</t>
  </si>
  <si>
    <t>ZZ25114</t>
  </si>
  <si>
    <t>ZZ25115</t>
  </si>
  <si>
    <t>ZZ25116</t>
  </si>
  <si>
    <t>ZZ25117</t>
  </si>
  <si>
    <t>ZZ25118</t>
  </si>
  <si>
    <t>ZZ25119</t>
  </si>
  <si>
    <t>ZZ25120</t>
  </si>
  <si>
    <t>ZZ25121</t>
  </si>
  <si>
    <t>ZZ25122</t>
  </si>
  <si>
    <t>ZZ25123</t>
  </si>
  <si>
    <t>ZZ25124</t>
  </si>
  <si>
    <t>ZZ25125</t>
  </si>
  <si>
    <t>ZZ25126</t>
  </si>
  <si>
    <t>ZZ25127</t>
  </si>
  <si>
    <t>ZZ25129</t>
  </si>
  <si>
    <t>ZZ25130</t>
  </si>
  <si>
    <t>ZZ25131</t>
  </si>
  <si>
    <t>ZZ25133</t>
  </si>
  <si>
    <t>ZZ25134</t>
  </si>
  <si>
    <t>ZZ25135</t>
  </si>
  <si>
    <t>ZZ25136</t>
  </si>
  <si>
    <t>ZZ25137</t>
  </si>
  <si>
    <t>ZZ25138</t>
  </si>
  <si>
    <t>ZZ25139</t>
  </si>
  <si>
    <t>ZZ25140</t>
  </si>
  <si>
    <t>ZZ25141</t>
  </si>
  <si>
    <t>ZZ25142</t>
  </si>
  <si>
    <t>ZZ25143</t>
  </si>
  <si>
    <t>ZZ25144</t>
  </si>
  <si>
    <t>ZZ25145</t>
  </si>
  <si>
    <t>ZZ25146</t>
  </si>
  <si>
    <t>ZZ25147</t>
  </si>
  <si>
    <t>ZZ25148</t>
  </si>
  <si>
    <t>ZZ25149</t>
  </si>
  <si>
    <t>ZZ25150</t>
  </si>
  <si>
    <t>ZZ25201</t>
  </si>
  <si>
    <t>ZZ25202</t>
  </si>
  <si>
    <t>ZZ25203</t>
  </si>
  <si>
    <t>ZZ25204</t>
  </si>
  <si>
    <t>ZZ25205</t>
  </si>
  <si>
    <t>ZZ25206</t>
  </si>
  <si>
    <t>ZZ25207</t>
  </si>
  <si>
    <t>ZZ25208</t>
  </si>
  <si>
    <t>ZZ25209</t>
  </si>
  <si>
    <t>ZZ25210</t>
  </si>
  <si>
    <t>ZZ25211</t>
  </si>
  <si>
    <t>ZZ25212</t>
  </si>
  <si>
    <t>ZZ25213</t>
  </si>
  <si>
    <t>ZZ25214</t>
  </si>
  <si>
    <t>ZZ25215</t>
  </si>
  <si>
    <t>ZZ25216</t>
  </si>
  <si>
    <t>ZZ25217</t>
  </si>
  <si>
    <t>ZZ25218</t>
  </si>
  <si>
    <t>ZZ25219</t>
  </si>
  <si>
    <t>ZZ25220</t>
  </si>
  <si>
    <t>ZZ25221</t>
  </si>
  <si>
    <t>ZZ25222</t>
  </si>
  <si>
    <t>ZZ25223</t>
  </si>
  <si>
    <t>ZZ25224</t>
  </si>
  <si>
    <t>ZZ25225</t>
  </si>
  <si>
    <t>ZZ25226</t>
  </si>
  <si>
    <t>ZZ25227</t>
  </si>
  <si>
    <t>ZZ25228</t>
  </si>
  <si>
    <t>ZZ25229</t>
  </si>
  <si>
    <t>ZZ25230</t>
  </si>
  <si>
    <t>ZZ25231</t>
  </si>
  <si>
    <t>ZZ25232</t>
  </si>
  <si>
    <t>ZZ25233</t>
  </si>
  <si>
    <t>ZZ25234</t>
  </si>
  <si>
    <t>ZZ25235</t>
  </si>
  <si>
    <t>ZZ25236</t>
  </si>
  <si>
    <t>ZZ25237</t>
  </si>
  <si>
    <t>ZZ25238</t>
  </si>
  <si>
    <t>ZZ25239</t>
  </si>
  <si>
    <t>ZZ25240</t>
  </si>
  <si>
    <t>ZZ25241</t>
  </si>
  <si>
    <t>ZZ25242</t>
  </si>
  <si>
    <t>ZZ25243</t>
  </si>
  <si>
    <t>ZZ25244</t>
  </si>
  <si>
    <t>ZZ25245</t>
  </si>
  <si>
    <t>ZZ25246</t>
  </si>
  <si>
    <t>ZZ25247</t>
  </si>
  <si>
    <t>ZZ25248</t>
  </si>
  <si>
    <t>ZZ25249</t>
  </si>
  <si>
    <t>ZZ25250</t>
  </si>
  <si>
    <t>ZZ25251</t>
  </si>
  <si>
    <t>ZZ25252</t>
  </si>
  <si>
    <t>ZZ25253</t>
  </si>
  <si>
    <t>ZZ25254</t>
  </si>
  <si>
    <t>ZZ25255</t>
  </si>
  <si>
    <t>ZZ25256</t>
  </si>
  <si>
    <t>ZZ25257</t>
  </si>
  <si>
    <t>ZZ25258</t>
  </si>
  <si>
    <t>ZZ25259</t>
  </si>
  <si>
    <t>ZZ25260</t>
  </si>
  <si>
    <t>ZZ25261</t>
  </si>
  <si>
    <t>ZZ25262</t>
  </si>
  <si>
    <t>ZZ25263</t>
  </si>
  <si>
    <t>ZZ25264</t>
  </si>
  <si>
    <t>ZZ25265</t>
  </si>
  <si>
    <t>ZZ25266</t>
  </si>
  <si>
    <t>ZZ25267</t>
  </si>
  <si>
    <t>ZZ25268</t>
  </si>
  <si>
    <t>ZZ25269</t>
  </si>
  <si>
    <t>ZZ25270</t>
  </si>
  <si>
    <t>ZZ25271</t>
  </si>
  <si>
    <t>ZZ25272</t>
  </si>
  <si>
    <t>ZZ25273</t>
  </si>
  <si>
    <t>ZZ25274</t>
  </si>
  <si>
    <t>ZZ25275</t>
  </si>
  <si>
    <t>ZZ25276</t>
  </si>
  <si>
    <t>ZZ25277</t>
  </si>
  <si>
    <t>ZZ25278</t>
  </si>
  <si>
    <t>ZZ25279</t>
  </si>
  <si>
    <t>ZZ25280</t>
  </si>
  <si>
    <t>ZZ25281</t>
  </si>
  <si>
    <t>ZZ25282</t>
  </si>
  <si>
    <t>ZZ25283</t>
  </si>
  <si>
    <t>ZZ25284</t>
  </si>
  <si>
    <t>ZZ25285</t>
  </si>
  <si>
    <t>ZZ25286</t>
  </si>
  <si>
    <t>ZZ25287</t>
  </si>
  <si>
    <t>ZZ25288</t>
  </si>
  <si>
    <t>ZZ25289</t>
  </si>
  <si>
    <t>ZZ25290</t>
  </si>
  <si>
    <t>ZZ25291</t>
  </si>
  <si>
    <t>ZZ25292</t>
  </si>
  <si>
    <t>ZZ25293</t>
  </si>
  <si>
    <t>ZZ25294</t>
  </si>
  <si>
    <t>ZZ25295</t>
  </si>
  <si>
    <t>ZZ25296</t>
  </si>
  <si>
    <t>ZZ25297</t>
  </si>
  <si>
    <t>ZZ25298</t>
  </si>
  <si>
    <t>ZZ25299</t>
  </si>
  <si>
    <t>ZZ25300</t>
  </si>
  <si>
    <t>Zz25301</t>
  </si>
  <si>
    <t>ZZ25302</t>
  </si>
  <si>
    <t>ZZ25303</t>
  </si>
  <si>
    <t>ZZ25304</t>
  </si>
  <si>
    <t>ZZ25305</t>
  </si>
  <si>
    <t>ZZ25306</t>
  </si>
  <si>
    <t>ZZ25307</t>
  </si>
  <si>
    <t>ZZ25308</t>
  </si>
  <si>
    <t>ZZ25309</t>
  </si>
  <si>
    <t>ZZ25310</t>
  </si>
  <si>
    <t>ZZ25311</t>
  </si>
  <si>
    <t>ZZ25312</t>
  </si>
  <si>
    <t>ZZ25313</t>
  </si>
  <si>
    <t>ZZ25314</t>
  </si>
  <si>
    <t>ZZ25315</t>
  </si>
  <si>
    <t>ZZ25316</t>
  </si>
  <si>
    <t>ZZ25317</t>
  </si>
  <si>
    <t>ZZ25318</t>
  </si>
  <si>
    <t>ZZ25319</t>
  </si>
  <si>
    <t>ZZ25320</t>
  </si>
  <si>
    <t>ZZ25321</t>
  </si>
  <si>
    <t>ZZ25322</t>
  </si>
  <si>
    <t>ZZ25323</t>
  </si>
  <si>
    <t>ZZ25324</t>
  </si>
  <si>
    <t>ZZ25325</t>
  </si>
  <si>
    <t>ZZ25326</t>
  </si>
  <si>
    <t>ZZ25327</t>
  </si>
  <si>
    <t>ZZ25328</t>
  </si>
  <si>
    <t>ZZ25329</t>
  </si>
  <si>
    <t>ZZ25330</t>
  </si>
  <si>
    <t>ZZ25331</t>
  </si>
  <si>
    <t>ZZ25332</t>
  </si>
  <si>
    <t>ZZ25333</t>
  </si>
  <si>
    <t>ZZ25334</t>
  </si>
  <si>
    <t>ZZ25335</t>
  </si>
  <si>
    <t>ZZ25336</t>
  </si>
  <si>
    <t>ZZ25338</t>
  </si>
  <si>
    <t>ZZ25339</t>
  </si>
  <si>
    <t>ZZ25340</t>
  </si>
  <si>
    <t>ZZ25341</t>
  </si>
  <si>
    <t>ZZ25342</t>
  </si>
  <si>
    <t>ZZ25343</t>
  </si>
  <si>
    <t>ZZ25344</t>
  </si>
  <si>
    <t>ZZ25351</t>
  </si>
  <si>
    <t>ZZ25352</t>
  </si>
  <si>
    <t>ZZ25353</t>
  </si>
  <si>
    <t>ZZ25354</t>
  </si>
  <si>
    <t>ZZ25355</t>
  </si>
  <si>
    <t>ZZ25356</t>
  </si>
  <si>
    <t>ZZ25357</t>
  </si>
  <si>
    <t>ZZ25358</t>
  </si>
  <si>
    <t>ZZ25359</t>
  </si>
  <si>
    <t>ZZ25360</t>
  </si>
  <si>
    <t>ZZ25361</t>
  </si>
  <si>
    <t>ZZ25362</t>
  </si>
  <si>
    <t>ZZ25363</t>
  </si>
  <si>
    <t>ZZ25364</t>
  </si>
  <si>
    <t>ZZ25365</t>
  </si>
  <si>
    <t>ZZ25366</t>
  </si>
  <si>
    <t>ZZ25367</t>
  </si>
  <si>
    <t>ZZ25368</t>
  </si>
  <si>
    <t>ZZ25369</t>
  </si>
  <si>
    <t>ZZ25370</t>
  </si>
  <si>
    <t>ZZ25371</t>
  </si>
  <si>
    <t>ZZ25372</t>
  </si>
  <si>
    <t>ZZ25373</t>
  </si>
  <si>
    <t>ZZ25374</t>
  </si>
  <si>
    <t>ZZ25375</t>
  </si>
  <si>
    <t>ZZ25376</t>
  </si>
  <si>
    <t>ZZ25377</t>
  </si>
  <si>
    <t>ZZ25378</t>
  </si>
  <si>
    <t>ZZ25379</t>
  </si>
  <si>
    <t>ZZ25380</t>
  </si>
  <si>
    <t>ZZ25381</t>
  </si>
  <si>
    <t>ZZ25382</t>
  </si>
  <si>
    <t>ZZ25383</t>
  </si>
  <si>
    <t>ZZ25384</t>
  </si>
  <si>
    <t>ZZ25385</t>
  </si>
  <si>
    <t>ZZ25386</t>
  </si>
  <si>
    <t>ZZ25387</t>
  </si>
  <si>
    <t>ZZ25388</t>
  </si>
  <si>
    <t>ZZ25389</t>
  </si>
  <si>
    <t>ZZ25390</t>
  </si>
  <si>
    <t>ZZ25391</t>
  </si>
  <si>
    <t>ZZ25392</t>
  </si>
  <si>
    <t>ZZ25393</t>
  </si>
  <si>
    <t>ZZ25394</t>
  </si>
  <si>
    <t>ZZ25395</t>
  </si>
  <si>
    <t>ZZ25396</t>
  </si>
  <si>
    <t>ZZ25398</t>
  </si>
  <si>
    <t>ZZ25399</t>
  </si>
  <si>
    <t>ZZ25400</t>
  </si>
  <si>
    <t>ZZ25401</t>
  </si>
  <si>
    <t>ZZ25403</t>
  </si>
  <si>
    <t>ZZ25404</t>
  </si>
  <si>
    <t>ZZ25405</t>
  </si>
  <si>
    <t>ZZ25406</t>
  </si>
  <si>
    <t>ZZ25407</t>
  </si>
  <si>
    <t>ZZ25408</t>
  </si>
  <si>
    <t>ZZ25409</t>
  </si>
  <si>
    <t>ZZ25410</t>
  </si>
  <si>
    <t>ZZ25451</t>
  </si>
  <si>
    <t>ZZ25452</t>
  </si>
  <si>
    <t>ZZ25453</t>
  </si>
  <si>
    <t>ZZ25454</t>
  </si>
  <si>
    <t>ZZ25455</t>
  </si>
  <si>
    <t>ZZ25456</t>
  </si>
  <si>
    <t>ZZ25457</t>
  </si>
  <si>
    <t>ZZ25458</t>
  </si>
  <si>
    <t>ZZ25459</t>
  </si>
  <si>
    <t>ZZ25460</t>
  </si>
  <si>
    <t>ZZ25461</t>
  </si>
  <si>
    <t>ZZ25462</t>
  </si>
  <si>
    <t>ZZ25463</t>
  </si>
  <si>
    <t>ZZ25464</t>
  </si>
  <si>
    <t>ZZ25465</t>
  </si>
  <si>
    <t>ZZ25466</t>
  </si>
  <si>
    <t>ZZ25467</t>
  </si>
  <si>
    <t>ZZ25468</t>
  </si>
  <si>
    <t>ZZ25469</t>
  </si>
  <si>
    <t>ZZ25470</t>
  </si>
  <si>
    <t>ZZ25471</t>
  </si>
  <si>
    <t>ZZ25472</t>
  </si>
  <si>
    <t>ZZ25473</t>
  </si>
  <si>
    <t>ZZ25474</t>
  </si>
  <si>
    <t>ZZ25475</t>
  </si>
  <si>
    <t>ZZ25476</t>
  </si>
  <si>
    <t>ZZ25477</t>
  </si>
  <si>
    <t>ZZ25478</t>
  </si>
  <si>
    <t>ZZ25479</t>
  </si>
  <si>
    <t>ZZ25480</t>
  </si>
  <si>
    <t>ZZ25481</t>
  </si>
  <si>
    <t>ZZ25482</t>
  </si>
  <si>
    <t>ZZ25483</t>
  </si>
  <si>
    <t>ZZ25484</t>
  </si>
  <si>
    <t>ZZ25485</t>
  </si>
  <si>
    <t>ZZ25486</t>
  </si>
  <si>
    <t>ZZ25487</t>
  </si>
  <si>
    <t>ZZ25488</t>
  </si>
  <si>
    <t>ZZ25489</t>
  </si>
  <si>
    <t>ZZ25490</t>
  </si>
  <si>
    <t>ZZ25491</t>
  </si>
  <si>
    <t>ZZ25492</t>
  </si>
  <si>
    <t>ZZ25493</t>
  </si>
  <si>
    <t>ZZ25494</t>
  </si>
  <si>
    <t>ZZ25495</t>
  </si>
  <si>
    <t>ZZ25496</t>
  </si>
  <si>
    <t>ZZ25497</t>
  </si>
  <si>
    <t>ZZ25498</t>
  </si>
  <si>
    <t>ZZ25499</t>
  </si>
  <si>
    <t>ZZ25500</t>
  </si>
  <si>
    <t>ZZ67009</t>
  </si>
  <si>
    <t>ZZ67010</t>
  </si>
  <si>
    <t>ZZ67011</t>
  </si>
  <si>
    <t>ZZ67012</t>
  </si>
  <si>
    <t>ZZ67013</t>
  </si>
  <si>
    <t>ZZ67014</t>
  </si>
  <si>
    <t>ZZ67015</t>
  </si>
  <si>
    <t>ZZ67016</t>
  </si>
  <si>
    <t>ZZ67017</t>
  </si>
  <si>
    <t>ZZ67018</t>
  </si>
  <si>
    <t>ZZ67019</t>
  </si>
  <si>
    <t>ZZ67020</t>
  </si>
  <si>
    <t>ZZ67021</t>
  </si>
  <si>
    <t>ZZ67022</t>
  </si>
  <si>
    <t>ZZ67023</t>
  </si>
  <si>
    <t>ZZ67024</t>
  </si>
  <si>
    <t>ZZ67025</t>
  </si>
  <si>
    <t>ZZ67051</t>
  </si>
  <si>
    <t>ZZ67052</t>
  </si>
  <si>
    <t>ZZ67053</t>
  </si>
  <si>
    <t>ZZ67054</t>
  </si>
  <si>
    <t>ZZ67055</t>
  </si>
  <si>
    <t>ZZ67056</t>
  </si>
  <si>
    <t>ZZ67057</t>
  </si>
  <si>
    <t>ZZ67058</t>
  </si>
  <si>
    <t>ZZ67059</t>
  </si>
  <si>
    <t>ZZ67060</t>
  </si>
  <si>
    <t>ZZ67061</t>
  </si>
  <si>
    <t>ZZ67062</t>
  </si>
  <si>
    <t>ZZ67063</t>
  </si>
  <si>
    <t>ZZ67064</t>
  </si>
  <si>
    <t>ZZ67065</t>
  </si>
  <si>
    <t>ZZ67066</t>
  </si>
  <si>
    <t>ZZ67067</t>
  </si>
  <si>
    <t>ZZ67068</t>
  </si>
  <si>
    <t>ZZ67069</t>
  </si>
  <si>
    <t>ZZ67070</t>
  </si>
  <si>
    <t>ZZ67071</t>
  </si>
  <si>
    <t>ZZ67076</t>
  </si>
  <si>
    <t>ZZ67077</t>
  </si>
  <si>
    <t>ZZ67078</t>
  </si>
  <si>
    <t>ZZ67079</t>
  </si>
  <si>
    <t>ZZ67080</t>
  </si>
  <si>
    <t>ZZ67081</t>
  </si>
  <si>
    <t>ZZ67082</t>
  </si>
  <si>
    <t>ZZ67083</t>
  </si>
  <si>
    <t>ZZ67084</t>
  </si>
  <si>
    <t>ZZ67085</t>
  </si>
  <si>
    <t>ZZ67086</t>
  </si>
  <si>
    <t>ZZ67087</t>
  </si>
  <si>
    <t>ZZ67088</t>
  </si>
  <si>
    <t>ZZ67089</t>
  </si>
  <si>
    <t>ZZ67090</t>
  </si>
  <si>
    <t>ZZ67091</t>
  </si>
  <si>
    <t>ZZ67092</t>
  </si>
  <si>
    <t>ZZ67093</t>
  </si>
  <si>
    <t>ZZ67094</t>
  </si>
  <si>
    <t>ZZ67095</t>
  </si>
  <si>
    <t>ZZ67096</t>
  </si>
  <si>
    <t>ZZ67101</t>
  </si>
  <si>
    <t>ZZ67102</t>
  </si>
  <si>
    <t>ZZ67103</t>
  </si>
  <si>
    <t>ZZ67104</t>
  </si>
  <si>
    <t>ZZ67105</t>
  </si>
  <si>
    <t>ZZ67106</t>
  </si>
  <si>
    <t>ZZ67107</t>
  </si>
  <si>
    <t>ZZ67108</t>
  </si>
  <si>
    <t>ZZ67109</t>
  </si>
  <si>
    <t>ZZ67110</t>
  </si>
  <si>
    <t>ZZ67111</t>
  </si>
  <si>
    <t>ZZ67112</t>
  </si>
  <si>
    <t>ZZ67113</t>
  </si>
  <si>
    <t>ZZ67114</t>
  </si>
  <si>
    <t>ZZ67115</t>
  </si>
  <si>
    <t>ZZ67116</t>
  </si>
  <si>
    <t>ZZ67117</t>
  </si>
  <si>
    <t>ZZ67118</t>
  </si>
  <si>
    <t>ZZ67119</t>
  </si>
  <si>
    <t>ZZ67120</t>
  </si>
  <si>
    <t>ZZ67121</t>
  </si>
  <si>
    <t>ZZ67122</t>
  </si>
  <si>
    <t>ZZ67123</t>
  </si>
  <si>
    <t>ZZ67124</t>
  </si>
  <si>
    <t>ZZ67125</t>
  </si>
  <si>
    <t>ZZ67126</t>
  </si>
  <si>
    <t>ZZ67127</t>
  </si>
  <si>
    <t>ZZ67128</t>
  </si>
  <si>
    <t>ZZ67129</t>
  </si>
  <si>
    <t>ZZ67130</t>
  </si>
  <si>
    <t>ZZ67151</t>
  </si>
  <si>
    <t>ZZ67152</t>
  </si>
  <si>
    <t>ZZ67153</t>
  </si>
  <si>
    <t>ZZ67154</t>
  </si>
  <si>
    <t>ZZ67155</t>
  </si>
  <si>
    <t>ZZ67156</t>
  </si>
  <si>
    <t>ZZ67157</t>
  </si>
  <si>
    <t>ZZ67158</t>
  </si>
  <si>
    <t>ZZ67159</t>
  </si>
  <si>
    <t>ZZ67160</t>
  </si>
  <si>
    <t>ZZ67201</t>
  </si>
  <si>
    <t>ZZ67202</t>
  </si>
  <si>
    <t>ZZ67203</t>
  </si>
  <si>
    <t>ZZ67204</t>
  </si>
  <si>
    <t>ZZ67205</t>
  </si>
  <si>
    <t>ZZ67206</t>
  </si>
  <si>
    <t>ZZ67207</t>
  </si>
  <si>
    <t>ZZ67208</t>
  </si>
  <si>
    <t>ZZ67209</t>
  </si>
  <si>
    <t>ZZ67210</t>
  </si>
  <si>
    <t>ZZ67211</t>
  </si>
  <si>
    <t>ZZ67212</t>
  </si>
  <si>
    <t>ZZ67213</t>
  </si>
  <si>
    <t>ZZ67214</t>
  </si>
  <si>
    <t>ZZ67215</t>
  </si>
  <si>
    <t>ZZ67216</t>
  </si>
  <si>
    <t>ZZ67217</t>
  </si>
  <si>
    <t>ZZ67218</t>
  </si>
  <si>
    <t>ZZ67219</t>
  </si>
  <si>
    <t>ZZ67220</t>
  </si>
  <si>
    <t>ZZ67221</t>
  </si>
  <si>
    <t>ZZ67222</t>
  </si>
  <si>
    <t>ZZ67223</t>
  </si>
  <si>
    <t>ZZ67224</t>
  </si>
  <si>
    <t>ZZ67225</t>
  </si>
  <si>
    <t>ZZ67226</t>
  </si>
  <si>
    <t>ZZ67227</t>
  </si>
  <si>
    <t>ZZ67228</t>
  </si>
  <si>
    <t>ZZ67229</t>
  </si>
  <si>
    <t>ZZ67230</t>
  </si>
  <si>
    <t>ZZ67425</t>
  </si>
  <si>
    <t>ZZ67426</t>
  </si>
  <si>
    <t>ZZ67427</t>
  </si>
  <si>
    <t>ZZ67428</t>
  </si>
  <si>
    <t>ZZ67429</t>
  </si>
  <si>
    <t>ZZ67430</t>
  </si>
  <si>
    <t>ZZ67431</t>
  </si>
  <si>
    <t>ZZ67432</t>
  </si>
  <si>
    <t>ZZ67433</t>
  </si>
  <si>
    <t>ZZ67434</t>
  </si>
  <si>
    <t>Au_ppm</t>
  </si>
  <si>
    <t>Be_ppm</t>
  </si>
  <si>
    <t>Ce_ppm</t>
  </si>
  <si>
    <t>Cs_ppm</t>
  </si>
  <si>
    <t>P_ppm</t>
  </si>
  <si>
    <t>F4</t>
  </si>
  <si>
    <t>SAMPLE</t>
  </si>
  <si>
    <t>Au_ppm1</t>
  </si>
  <si>
    <t>Ge_ppm</t>
  </si>
  <si>
    <t>Hf_ppm</t>
  </si>
  <si>
    <t>In_ppm</t>
  </si>
  <si>
    <t>Li_ppm</t>
  </si>
  <si>
    <t>Mo_ppm</t>
  </si>
  <si>
    <t>Nb_ppm</t>
  </si>
  <si>
    <t>Rb_ppm</t>
  </si>
  <si>
    <t>Re_ppm</t>
  </si>
  <si>
    <t>Sn_ppm</t>
  </si>
  <si>
    <t>Ta_ppm</t>
  </si>
  <si>
    <t>U_ppm</t>
  </si>
  <si>
    <t>Y_ppm</t>
  </si>
  <si>
    <t>Zr_ppm</t>
  </si>
  <si>
    <t>N. Buekert</t>
  </si>
  <si>
    <t>CC79979</t>
  </si>
  <si>
    <t>CC79980</t>
  </si>
  <si>
    <t>CC79991</t>
  </si>
  <si>
    <t>CC79992</t>
  </si>
  <si>
    <t>CC79993</t>
  </si>
  <si>
    <t>CC79994</t>
  </si>
  <si>
    <t>CC79818</t>
  </si>
  <si>
    <t>CC79819</t>
  </si>
  <si>
    <t>CC79820</t>
  </si>
  <si>
    <t>CC79895</t>
  </si>
  <si>
    <t>CC79896</t>
  </si>
  <si>
    <t>CC79897</t>
  </si>
  <si>
    <t>CC79898</t>
  </si>
  <si>
    <t>CC79899</t>
  </si>
  <si>
    <t>CC79900</t>
  </si>
  <si>
    <t>CC79931</t>
  </si>
  <si>
    <t>CC79932</t>
  </si>
  <si>
    <t>CC79933</t>
  </si>
  <si>
    <t>CC79934</t>
  </si>
  <si>
    <t>CC79937</t>
  </si>
  <si>
    <t>CC79960</t>
  </si>
  <si>
    <t>CC79961</t>
  </si>
  <si>
    <t>CC79962</t>
  </si>
  <si>
    <t>CC79963</t>
  </si>
  <si>
    <t>CC79964</t>
  </si>
  <si>
    <t>CC79981</t>
  </si>
  <si>
    <t>CC79982</t>
  </si>
  <si>
    <t>CC79983</t>
  </si>
  <si>
    <t>CC79984</t>
  </si>
  <si>
    <t>CC79985</t>
  </si>
  <si>
    <t>CC79986</t>
  </si>
  <si>
    <t>CC79987</t>
  </si>
  <si>
    <t>CC79988</t>
  </si>
  <si>
    <t>CC79989</t>
  </si>
  <si>
    <t>CC79990</t>
  </si>
  <si>
    <t>CC95562</t>
  </si>
  <si>
    <t>CC95563</t>
  </si>
  <si>
    <t>CC95564</t>
  </si>
  <si>
    <t>CC95565</t>
  </si>
  <si>
    <t>CC95566</t>
  </si>
  <si>
    <t>CC114615</t>
  </si>
  <si>
    <t>M. Down</t>
  </si>
  <si>
    <t>CC114616</t>
  </si>
  <si>
    <t>CC114617</t>
  </si>
  <si>
    <t>CC114618</t>
  </si>
  <si>
    <t>CC114619</t>
  </si>
  <si>
    <t>CC114620</t>
  </si>
  <si>
    <t>CC114630</t>
  </si>
  <si>
    <t>CC114631</t>
  </si>
  <si>
    <t>CC114632</t>
  </si>
  <si>
    <t>CC114633</t>
  </si>
  <si>
    <t>CC114634</t>
  </si>
  <si>
    <t>CC114635</t>
  </si>
  <si>
    <t>CC114636</t>
  </si>
  <si>
    <t>CC114637</t>
  </si>
  <si>
    <t>CC114638</t>
  </si>
  <si>
    <t>CC114639</t>
  </si>
  <si>
    <t>CC114881</t>
  </si>
  <si>
    <t>CC114882</t>
  </si>
  <si>
    <t>CC114883</t>
  </si>
  <si>
    <t>CC114884</t>
  </si>
  <si>
    <t>CC114885</t>
  </si>
  <si>
    <t>CC114886</t>
  </si>
  <si>
    <t>Type</t>
  </si>
  <si>
    <t>Max</t>
  </si>
  <si>
    <t>Rock</t>
  </si>
  <si>
    <t>EastNAD83Z9</t>
  </si>
  <si>
    <t>NorthNAD83Z9</t>
  </si>
  <si>
    <t>Mo_PPM</t>
  </si>
  <si>
    <t>Cu_PPM</t>
  </si>
  <si>
    <t>Pb_PPM</t>
  </si>
  <si>
    <t>Zn_PPM</t>
  </si>
  <si>
    <t>Ni_PPM</t>
  </si>
  <si>
    <t>Co_PPM</t>
  </si>
  <si>
    <t>Mn_PPM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</si>
  <si>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</si>
  <si>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</si>
  <si>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</si>
  <si>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</si>
  <si>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</si>
  <si>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</si>
  <si>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</si>
  <si>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</si>
  <si>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</si>
  <si>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La_PPM</t>
  </si>
  <si>
    <t>Cr_PPM</t>
  </si>
  <si>
    <t>Ba_PPM</t>
  </si>
  <si>
    <t>B_PPM</t>
  </si>
  <si>
    <t>W_PPM</t>
  </si>
  <si>
    <t>Sc_PPM</t>
  </si>
  <si>
    <t>Tl_PPM</t>
  </si>
  <si>
    <t>Hg_PPB</t>
  </si>
  <si>
    <t>Se_PPM</t>
  </si>
  <si>
    <t>Te_PPM</t>
  </si>
  <si>
    <t>Ga_PPM</t>
  </si>
  <si>
    <t>Be</t>
  </si>
  <si>
    <t>Ce</t>
  </si>
  <si>
    <t>Cr</t>
  </si>
  <si>
    <t>Cs</t>
  </si>
  <si>
    <t>Ge</t>
  </si>
  <si>
    <t>Hf</t>
  </si>
  <si>
    <t>In</t>
  </si>
  <si>
    <t>Li</t>
  </si>
  <si>
    <t>Nb</t>
  </si>
  <si>
    <t>Rb</t>
  </si>
  <si>
    <t>Sn</t>
  </si>
  <si>
    <t>Ta</t>
  </si>
  <si>
    <t>Y</t>
  </si>
  <si>
    <t>K973545</t>
  </si>
  <si>
    <t>&lt;0.01</t>
  </si>
  <si>
    <t>K973546</t>
  </si>
  <si>
    <t>K973547</t>
  </si>
  <si>
    <t>K973548</t>
  </si>
  <si>
    <t>K973549</t>
  </si>
  <si>
    <t>K973550</t>
  </si>
  <si>
    <t>K973551</t>
  </si>
  <si>
    <t>K973552</t>
  </si>
  <si>
    <t>K973553</t>
  </si>
  <si>
    <t>K973554</t>
  </si>
  <si>
    <t>K973555</t>
  </si>
  <si>
    <t>K973556</t>
  </si>
  <si>
    <t>K973557</t>
  </si>
  <si>
    <t>K973559</t>
  </si>
  <si>
    <t>K973560</t>
  </si>
  <si>
    <t>K973561</t>
  </si>
  <si>
    <t>K973562</t>
  </si>
  <si>
    <t>K973563</t>
  </si>
  <si>
    <t>K976866</t>
  </si>
  <si>
    <t>K976868</t>
  </si>
  <si>
    <t>K976869</t>
  </si>
  <si>
    <t>Ag_PPM</t>
  </si>
  <si>
    <t>Java Sample Statistical Thresholds</t>
  </si>
  <si>
    <r>
      <t xml:space="preserve">Au </t>
    </r>
    <r>
      <rPr>
        <sz val="12"/>
        <color theme="1"/>
        <rFont val="Times New Roman"/>
        <family val="1"/>
      </rPr>
      <t>(ppb)</t>
    </r>
  </si>
  <si>
    <r>
      <t>Ag</t>
    </r>
    <r>
      <rPr>
        <sz val="12"/>
        <color theme="1"/>
        <rFont val="Times New Roman"/>
        <family val="1"/>
      </rPr>
      <t xml:space="preserve"> (ppm)</t>
    </r>
  </si>
  <si>
    <r>
      <t xml:space="preserve">As </t>
    </r>
    <r>
      <rPr>
        <sz val="12"/>
        <color theme="1"/>
        <rFont val="Times New Roman"/>
        <family val="1"/>
      </rPr>
      <t>(ppm)</t>
    </r>
  </si>
  <si>
    <r>
      <t>Cu</t>
    </r>
    <r>
      <rPr>
        <sz val="12"/>
        <color theme="1"/>
        <rFont val="Times New Roman"/>
        <family val="1"/>
      </rPr>
      <t xml:space="preserve"> (ppm)</t>
    </r>
  </si>
  <si>
    <r>
      <t>Mo</t>
    </r>
    <r>
      <rPr>
        <sz val="12"/>
        <color theme="1"/>
        <rFont val="Times New Roman"/>
        <family val="1"/>
      </rPr>
      <t xml:space="preserve"> (ppm)</t>
    </r>
  </si>
  <si>
    <r>
      <t xml:space="preserve">Ni </t>
    </r>
    <r>
      <rPr>
        <sz val="12"/>
        <color theme="1"/>
        <rFont val="Times New Roman"/>
        <family val="1"/>
      </rPr>
      <t>(ppm)</t>
    </r>
  </si>
  <si>
    <r>
      <t>Pb</t>
    </r>
    <r>
      <rPr>
        <sz val="12"/>
        <color theme="1"/>
        <rFont val="Times New Roman"/>
        <family val="1"/>
      </rPr>
      <t xml:space="preserve"> (ppm)</t>
    </r>
  </si>
  <si>
    <r>
      <t>Sb</t>
    </r>
    <r>
      <rPr>
        <sz val="12"/>
        <color theme="1"/>
        <rFont val="Times New Roman"/>
        <family val="1"/>
      </rPr>
      <t xml:space="preserve"> (ppm)</t>
    </r>
  </si>
  <si>
    <r>
      <t>Zn</t>
    </r>
    <r>
      <rPr>
        <sz val="12"/>
        <color theme="1"/>
        <rFont val="Times New Roman"/>
        <family val="1"/>
      </rPr>
      <t xml:space="preserve"> (ppm)</t>
    </r>
  </si>
  <si>
    <t>Percentile</t>
  </si>
  <si>
    <r>
      <t xml:space="preserve">Soils 2011 &amp; 2012     </t>
    </r>
    <r>
      <rPr>
        <sz val="12"/>
        <color theme="1"/>
        <rFont val="Times New Roman"/>
        <family val="1"/>
      </rPr>
      <t>(n=587)</t>
    </r>
  </si>
  <si>
    <t>&lt; 2</t>
  </si>
  <si>
    <t>&lt; 0.58</t>
  </si>
  <si>
    <t>&lt; 15.5</t>
  </si>
  <si>
    <t>&lt; 20.6</t>
  </si>
  <si>
    <t>&lt; 3</t>
  </si>
  <si>
    <t>&lt; 25.5</t>
  </si>
  <si>
    <t>&lt; 17.2</t>
  </si>
  <si>
    <t>&lt; 1.9</t>
  </si>
  <si>
    <t>&lt; 120</t>
  </si>
  <si>
    <t>sub-anomalous</t>
  </si>
  <si>
    <t>maximum</t>
  </si>
  <si>
    <r>
      <t xml:space="preserve">Silts 2011    </t>
    </r>
    <r>
      <rPr>
        <sz val="12"/>
        <color theme="1"/>
        <rFont val="Times New Roman"/>
        <family val="1"/>
      </rPr>
      <t xml:space="preserve"> (n=62)</t>
    </r>
  </si>
  <si>
    <t>&lt; 0.99</t>
  </si>
  <si>
    <t>&lt; 18.6</t>
  </si>
  <si>
    <t>&lt; 33.4</t>
  </si>
  <si>
    <t>&lt; 15.7</t>
  </si>
  <si>
    <t>&lt; 64.8</t>
  </si>
  <si>
    <t>&lt; 15.2</t>
  </si>
  <si>
    <t>&lt; 4.1</t>
  </si>
  <si>
    <t>&lt; 298</t>
  </si>
  <si>
    <r>
      <t xml:space="preserve">Rocks 2011 &amp; 2012   </t>
    </r>
    <r>
      <rPr>
        <sz val="12"/>
        <color theme="1"/>
        <rFont val="Times New Roman"/>
        <family val="1"/>
      </rPr>
      <t xml:space="preserve"> (n=28)</t>
    </r>
  </si>
  <si>
    <t>&lt; 1</t>
  </si>
  <si>
    <t>&lt; 0.21</t>
  </si>
  <si>
    <t>&lt; 9.8</t>
  </si>
  <si>
    <t>&lt; 22.6</t>
  </si>
  <si>
    <t>&lt; 0.7</t>
  </si>
  <si>
    <t>&lt; 27.9</t>
  </si>
  <si>
    <t>&lt;14.7</t>
  </si>
  <si>
    <t>&lt; 0.5</t>
  </si>
  <si>
    <t>&lt; 238</t>
  </si>
  <si>
    <t>Company</t>
  </si>
  <si>
    <t>PRG</t>
  </si>
  <si>
    <t>AC</t>
  </si>
  <si>
    <t>Brinco Mining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</si>
</sst>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.0"/>
  </numFmts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2" fillId="0" borderId="0" xfId="3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7" fillId="0" borderId="8" xfId="0" applyFont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/>
    <xf numFmtId="0" fontId="7" fillId="0" borderId="10" xfId="0" applyFont="1" applyBorder="1" applyAlignment="1"/>
    <xf numFmtId="0" fontId="7" fillId="0" borderId="11" xfId="0" applyFont="1" applyBorder="1" applyAlignment="1"/>
    <xf numFmtId="0" fontId="9" fillId="0" borderId="7" xfId="0" applyFont="1" applyFill="1" applyBorder="1" applyAlignment="1">
      <alignment horizontal="right"/>
    </xf>
    <xf numFmtId="0" fontId="9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/>
    </xf>
    <xf numFmtId="2" fontId="9" fillId="0" borderId="7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9" fontId="10" fillId="0" borderId="7" xfId="0" applyNumberFormat="1" applyFont="1" applyFill="1" applyBorder="1" applyAlignment="1">
      <alignment horizontal="center"/>
    </xf>
    <xf numFmtId="1" fontId="9" fillId="0" borderId="7" xfId="0" applyNumberFormat="1" applyFont="1" applyBorder="1" applyAlignment="1">
      <alignment horizontal="right"/>
    </xf>
    <xf numFmtId="49" fontId="9" fillId="0" borderId="7" xfId="0" applyNumberFormat="1" applyFont="1" applyFill="1" applyBorder="1" applyAlignment="1">
      <alignment horizontal="right"/>
    </xf>
    <xf numFmtId="164" fontId="9" fillId="0" borderId="7" xfId="5" applyNumberFormat="1" applyFont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1" fontId="3" fillId="0" borderId="0" xfId="0" applyNumberFormat="1" applyFont="1"/>
    <xf numFmtId="1" fontId="0" fillId="0" borderId="0" xfId="0" applyNumberFormat="1"/>
    <xf numFmtId="1" fontId="2" fillId="0" borderId="0" xfId="3" applyNumberForma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3" applyAlignment="1">
      <alignment horizontal="left"/>
    </xf>
  </cellXfs>
  <cellStyles count="6">
    <cellStyle name="Comma" xfId="5" builtinId="3"/>
    <cellStyle name="Followed Hyperlink" xfId="2" builtinId="9" hidden="1"/>
    <cellStyle name="Hyperlink" xfId="1" builtinId="8" hidden="1"/>
    <cellStyle name="Normal" xfId="0" builtinId="0"/>
    <cellStyle name="Normal 2" xfId="3"/>
    <cellStyle name="Normal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85"/>
  <sheetViews>
    <sheetView tabSelected="1" zoomScale="80" zoomScaleNormal="80" workbookViewId="0">
      <pane xSplit="4" ySplit="1" topLeftCell="E2" activePane="bottomRight" state="frozen"/>
      <selection pane="topRight" activeCell="D1" sqref="D1"/>
      <selection pane="bottomLeft" activeCell="A2" sqref="A2"/>
      <selection pane="bottomRight" activeCell="M9" sqref="M9"/>
    </sheetView>
  </sheetViews>
  <sheetFormatPr defaultColWidth="11" defaultRowHeight="15.75" x14ac:dyDescent="0.25"/>
  <cols>
    <col min="1" max="1" width="11.75" style="30" customWidth="1"/>
    <col min="2" max="3" width="8.375" customWidth="1"/>
    <col min="4" max="4" width="10.875" customWidth="1"/>
    <col min="5" max="5" width="12.5" style="27" bestFit="1" customWidth="1"/>
    <col min="6" max="6" width="14" style="27" bestFit="1" customWidth="1"/>
    <col min="7" max="7" width="10.375" customWidth="1"/>
    <col min="8" max="8" width="7.5" customWidth="1"/>
    <col min="9" max="9" width="9.375" customWidth="1"/>
    <col min="10" max="13" width="8" bestFit="1" customWidth="1"/>
    <col min="14" max="14" width="9.5" customWidth="1"/>
    <col min="15" max="15" width="8" bestFit="1" customWidth="1"/>
    <col min="16" max="16" width="8.625" bestFit="1" customWidth="1"/>
    <col min="17" max="17" width="5.625" bestFit="1" customWidth="1"/>
    <col min="18" max="18" width="7.875" bestFit="1" customWidth="1"/>
    <col min="19" max="19" width="7.625" bestFit="1" customWidth="1"/>
    <col min="20" max="20" width="8" bestFit="1" customWidth="1"/>
    <col min="21" max="21" width="7.5" bestFit="1" customWidth="1"/>
    <col min="22" max="23" width="8" bestFit="1" customWidth="1"/>
    <col min="24" max="24" width="7.5" bestFit="1" customWidth="1"/>
    <col min="25" max="25" width="7.125" bestFit="1" customWidth="1"/>
    <col min="26" max="26" width="6.125" bestFit="1" customWidth="1"/>
    <col min="27" max="27" width="7.5" customWidth="1"/>
    <col min="28" max="29" width="7.625" bestFit="1" customWidth="1"/>
    <col min="30" max="30" width="6.375" bestFit="1" customWidth="1"/>
    <col min="31" max="31" width="8" bestFit="1" customWidth="1"/>
    <col min="32" max="32" width="6.875" bestFit="1" customWidth="1"/>
    <col min="33" max="33" width="7" bestFit="1" customWidth="1"/>
    <col min="34" max="34" width="5.375" bestFit="1" customWidth="1"/>
    <col min="35" max="35" width="6.875" bestFit="1" customWidth="1"/>
    <col min="36" max="36" width="7.75" customWidth="1"/>
    <col min="37" max="37" width="7.625" bestFit="1" customWidth="1"/>
    <col min="38" max="38" width="8.125" bestFit="1" customWidth="1"/>
    <col min="39" max="39" width="7.625" bestFit="1" customWidth="1"/>
    <col min="40" max="40" width="7.375" bestFit="1" customWidth="1"/>
    <col min="41" max="41" width="7.375" customWidth="1"/>
    <col min="42" max="42" width="5.875" bestFit="1" customWidth="1"/>
    <col min="43" max="43" width="8.125" bestFit="1" customWidth="1"/>
    <col min="44" max="44" width="7.875" bestFit="1" customWidth="1"/>
    <col min="45" max="45" width="8" bestFit="1" customWidth="1"/>
  </cols>
  <sheetData>
    <row r="1" spans="1:61" s="1" customFormat="1" x14ac:dyDescent="0.25">
      <c r="A1" s="29" t="s">
        <v>1</v>
      </c>
      <c r="B1" s="1" t="s">
        <v>2</v>
      </c>
      <c r="C1" s="1" t="s">
        <v>805</v>
      </c>
      <c r="D1" s="1" t="s">
        <v>43</v>
      </c>
      <c r="E1" s="26" t="s">
        <v>40</v>
      </c>
      <c r="F1" s="26" t="s">
        <v>41</v>
      </c>
      <c r="G1" s="1" t="s">
        <v>0</v>
      </c>
      <c r="H1" s="1" t="s">
        <v>46</v>
      </c>
      <c r="I1" s="1" t="s">
        <v>610</v>
      </c>
      <c r="J1" s="1" t="s">
        <v>39</v>
      </c>
      <c r="K1" s="1" t="s">
        <v>8</v>
      </c>
      <c r="L1" s="1" t="s">
        <v>33</v>
      </c>
      <c r="M1" s="1" t="s">
        <v>12</v>
      </c>
      <c r="N1" s="1" t="s">
        <v>22</v>
      </c>
      <c r="O1" s="1" t="s">
        <v>21</v>
      </c>
      <c r="P1" s="1" t="s">
        <v>611</v>
      </c>
      <c r="Q1" s="1" t="s">
        <v>17</v>
      </c>
      <c r="R1" s="1" t="s">
        <v>37</v>
      </c>
      <c r="S1" s="1" t="s">
        <v>15</v>
      </c>
      <c r="T1" s="1" t="s">
        <v>612</v>
      </c>
      <c r="U1" s="1" t="s">
        <v>10</v>
      </c>
      <c r="V1" s="1" t="s">
        <v>20</v>
      </c>
      <c r="W1" s="1" t="s">
        <v>613</v>
      </c>
      <c r="X1" s="1" t="s">
        <v>5</v>
      </c>
      <c r="Y1" s="1" t="s">
        <v>38</v>
      </c>
      <c r="Z1" s="1" t="s">
        <v>27</v>
      </c>
      <c r="AA1" s="1" t="s">
        <v>618</v>
      </c>
      <c r="AB1" s="1" t="s">
        <v>619</v>
      </c>
      <c r="AC1" s="1" t="s">
        <v>24</v>
      </c>
      <c r="AD1" s="1" t="s">
        <v>620</v>
      </c>
      <c r="AE1" s="1" t="s">
        <v>31</v>
      </c>
      <c r="AF1" s="1" t="s">
        <v>19</v>
      </c>
      <c r="AG1" s="1" t="s">
        <v>621</v>
      </c>
      <c r="AH1" s="1" t="s">
        <v>35</v>
      </c>
      <c r="AI1" s="1" t="s">
        <v>11</v>
      </c>
      <c r="AJ1" s="1" t="s">
        <v>622</v>
      </c>
      <c r="AK1" s="1" t="s">
        <v>32</v>
      </c>
      <c r="AL1" s="1" t="s">
        <v>623</v>
      </c>
      <c r="AM1" s="1" t="s">
        <v>9</v>
      </c>
      <c r="AN1" s="1" t="s">
        <v>614</v>
      </c>
      <c r="AO1" s="1" t="s">
        <v>36</v>
      </c>
      <c r="AP1" s="1" t="s">
        <v>6</v>
      </c>
      <c r="AQ1" s="1" t="s">
        <v>624</v>
      </c>
      <c r="AR1" s="1" t="s">
        <v>47</v>
      </c>
      <c r="AS1" s="1" t="s">
        <v>30</v>
      </c>
      <c r="AT1" s="1" t="s">
        <v>16</v>
      </c>
      <c r="AU1" s="1" t="s">
        <v>25</v>
      </c>
      <c r="AV1" s="1" t="s">
        <v>28</v>
      </c>
      <c r="AW1" s="1" t="s">
        <v>626</v>
      </c>
      <c r="AX1" s="1" t="s">
        <v>14</v>
      </c>
      <c r="AY1" s="1" t="s">
        <v>627</v>
      </c>
      <c r="AZ1" s="1" t="s">
        <v>29</v>
      </c>
      <c r="BA1" s="1" t="s">
        <v>13</v>
      </c>
      <c r="BB1" s="1" t="s">
        <v>34</v>
      </c>
      <c r="BC1" s="1" t="s">
        <v>26</v>
      </c>
      <c r="BD1" s="1" t="s">
        <v>628</v>
      </c>
      <c r="BE1" s="1" t="s">
        <v>18</v>
      </c>
      <c r="BF1" s="1" t="s">
        <v>23</v>
      </c>
      <c r="BG1" s="1" t="s">
        <v>629</v>
      </c>
      <c r="BH1" s="1" t="s">
        <v>7</v>
      </c>
      <c r="BI1" s="1" t="s">
        <v>48</v>
      </c>
    </row>
    <row r="2" spans="1:61" x14ac:dyDescent="0.25">
      <c r="A2" s="30">
        <v>1394255</v>
      </c>
      <c r="B2" t="s">
        <v>4</v>
      </c>
      <c r="C2" t="s">
        <v>806</v>
      </c>
      <c r="D2">
        <v>2012</v>
      </c>
      <c r="E2" s="27">
        <v>619787</v>
      </c>
      <c r="F2" s="27">
        <v>6721632</v>
      </c>
      <c r="G2" t="s">
        <v>3</v>
      </c>
      <c r="J2">
        <v>1.5</v>
      </c>
      <c r="K2">
        <v>0.2</v>
      </c>
      <c r="L2">
        <v>0.38</v>
      </c>
      <c r="M2">
        <v>11.9</v>
      </c>
      <c r="N2">
        <v>1</v>
      </c>
      <c r="O2">
        <v>69</v>
      </c>
      <c r="Q2">
        <v>0.1</v>
      </c>
      <c r="R2">
        <v>0.02</v>
      </c>
      <c r="S2">
        <v>0.2</v>
      </c>
      <c r="U2">
        <v>1.5</v>
      </c>
      <c r="V2">
        <v>9</v>
      </c>
      <c r="W2">
        <v>0</v>
      </c>
      <c r="X2">
        <v>10.199999999999999</v>
      </c>
      <c r="Y2">
        <v>1.08</v>
      </c>
      <c r="Z2">
        <v>4</v>
      </c>
      <c r="AC2">
        <v>5.0000000000000001E-3</v>
      </c>
      <c r="AE2">
        <v>0.04</v>
      </c>
      <c r="AF2">
        <v>14</v>
      </c>
      <c r="AG2">
        <v>0</v>
      </c>
      <c r="AH2">
        <v>0.04</v>
      </c>
      <c r="AI2">
        <v>32</v>
      </c>
      <c r="AJ2">
        <v>16.600000000000001</v>
      </c>
      <c r="AK2">
        <v>2E-3</v>
      </c>
      <c r="AM2">
        <v>9.4</v>
      </c>
      <c r="AN2">
        <v>300</v>
      </c>
      <c r="AO2">
        <v>0.03</v>
      </c>
      <c r="AP2">
        <v>13.4</v>
      </c>
      <c r="AS2">
        <v>2.5000000000000001E-2</v>
      </c>
      <c r="AT2">
        <v>3.9</v>
      </c>
      <c r="AU2">
        <v>0.5</v>
      </c>
      <c r="AV2">
        <v>1.3</v>
      </c>
      <c r="AX2">
        <v>10</v>
      </c>
      <c r="AZ2">
        <v>0.1</v>
      </c>
      <c r="BA2">
        <v>0.6</v>
      </c>
      <c r="BB2">
        <v>1.7999999999999999E-2</v>
      </c>
      <c r="BC2">
        <v>0.4</v>
      </c>
      <c r="BE2">
        <v>127</v>
      </c>
      <c r="BF2">
        <v>0.05</v>
      </c>
      <c r="BH2">
        <v>45</v>
      </c>
    </row>
    <row r="3" spans="1:61" x14ac:dyDescent="0.25">
      <c r="A3" s="30">
        <v>1394256</v>
      </c>
      <c r="B3" t="s">
        <v>4</v>
      </c>
      <c r="C3" t="s">
        <v>806</v>
      </c>
      <c r="D3">
        <v>2012</v>
      </c>
      <c r="E3" s="27">
        <v>619830</v>
      </c>
      <c r="F3" s="27">
        <v>6721501</v>
      </c>
      <c r="G3" t="s">
        <v>3</v>
      </c>
      <c r="J3">
        <v>1.2</v>
      </c>
      <c r="K3">
        <v>0.5</v>
      </c>
      <c r="L3">
        <v>0.47</v>
      </c>
      <c r="M3">
        <v>5.2</v>
      </c>
      <c r="N3">
        <v>2</v>
      </c>
      <c r="O3">
        <v>542</v>
      </c>
      <c r="Q3">
        <v>0.05</v>
      </c>
      <c r="R3">
        <v>0.05</v>
      </c>
      <c r="S3">
        <v>1.2</v>
      </c>
      <c r="U3">
        <v>0.9</v>
      </c>
      <c r="V3">
        <v>10</v>
      </c>
      <c r="W3">
        <v>0</v>
      </c>
      <c r="X3">
        <v>13.1</v>
      </c>
      <c r="Y3">
        <v>0.7</v>
      </c>
      <c r="Z3">
        <v>3</v>
      </c>
      <c r="AC3">
        <v>0.03</v>
      </c>
      <c r="AE3">
        <v>0.05</v>
      </c>
      <c r="AF3">
        <v>13</v>
      </c>
      <c r="AG3">
        <v>0</v>
      </c>
      <c r="AH3">
        <v>7.0000000000000007E-2</v>
      </c>
      <c r="AI3">
        <v>20</v>
      </c>
      <c r="AJ3">
        <v>8</v>
      </c>
      <c r="AK3">
        <v>3.0000000000000001E-3</v>
      </c>
      <c r="AM3">
        <v>6</v>
      </c>
      <c r="AN3">
        <v>510</v>
      </c>
      <c r="AO3">
        <v>5.0999999999999997E-2</v>
      </c>
      <c r="AP3">
        <v>7.8</v>
      </c>
      <c r="AS3">
        <v>2.5000000000000001E-2</v>
      </c>
      <c r="AT3">
        <v>2.2000000000000002</v>
      </c>
      <c r="AU3">
        <v>0.4</v>
      </c>
      <c r="AV3">
        <v>0.25</v>
      </c>
      <c r="AX3">
        <v>13</v>
      </c>
      <c r="AZ3">
        <v>0.1</v>
      </c>
      <c r="BA3">
        <v>0.05</v>
      </c>
      <c r="BB3">
        <v>5.0000000000000001E-3</v>
      </c>
      <c r="BC3">
        <v>0.4</v>
      </c>
      <c r="BE3">
        <v>54</v>
      </c>
      <c r="BF3">
        <v>0.05</v>
      </c>
      <c r="BH3">
        <v>35</v>
      </c>
    </row>
    <row r="4" spans="1:61" x14ac:dyDescent="0.25">
      <c r="A4" s="30">
        <v>1394257</v>
      </c>
      <c r="B4" t="s">
        <v>4</v>
      </c>
      <c r="C4" t="s">
        <v>806</v>
      </c>
      <c r="D4">
        <v>2012</v>
      </c>
      <c r="E4" s="27">
        <v>619865</v>
      </c>
      <c r="F4" s="27">
        <v>6721410</v>
      </c>
      <c r="G4" t="s">
        <v>3</v>
      </c>
      <c r="J4">
        <v>0.25</v>
      </c>
      <c r="K4">
        <v>0.4</v>
      </c>
      <c r="L4">
        <v>0.56999999999999995</v>
      </c>
      <c r="M4">
        <v>13.6</v>
      </c>
      <c r="N4">
        <v>0.5</v>
      </c>
      <c r="O4">
        <v>106</v>
      </c>
      <c r="Q4">
        <v>0.1</v>
      </c>
      <c r="R4">
        <v>0.02</v>
      </c>
      <c r="S4">
        <v>0.4</v>
      </c>
      <c r="U4">
        <v>2</v>
      </c>
      <c r="V4">
        <v>10</v>
      </c>
      <c r="W4">
        <v>0</v>
      </c>
      <c r="X4">
        <v>10.199999999999999</v>
      </c>
      <c r="Y4">
        <v>1.66</v>
      </c>
      <c r="Z4">
        <v>4</v>
      </c>
      <c r="AC4">
        <v>5.0000000000000001E-3</v>
      </c>
      <c r="AE4">
        <v>0.05</v>
      </c>
      <c r="AF4">
        <v>14</v>
      </c>
      <c r="AG4">
        <v>0</v>
      </c>
      <c r="AH4">
        <v>0.11</v>
      </c>
      <c r="AI4">
        <v>80</v>
      </c>
      <c r="AJ4">
        <v>13</v>
      </c>
      <c r="AK4">
        <v>2E-3</v>
      </c>
      <c r="AM4">
        <v>10.1</v>
      </c>
      <c r="AN4">
        <v>720</v>
      </c>
      <c r="AO4">
        <v>7.1999999999999995E-2</v>
      </c>
      <c r="AP4">
        <v>11.4</v>
      </c>
      <c r="AS4">
        <v>2.5000000000000001E-2</v>
      </c>
      <c r="AT4">
        <v>3.8</v>
      </c>
      <c r="AU4">
        <v>1</v>
      </c>
      <c r="AV4">
        <v>1.4</v>
      </c>
      <c r="AX4">
        <v>14</v>
      </c>
      <c r="AZ4">
        <v>0.1</v>
      </c>
      <c r="BA4">
        <v>2.9</v>
      </c>
      <c r="BB4">
        <v>3.2000000000000001E-2</v>
      </c>
      <c r="BC4">
        <v>0.4</v>
      </c>
      <c r="BE4">
        <v>84</v>
      </c>
      <c r="BF4">
        <v>0.05</v>
      </c>
      <c r="BH4">
        <v>57</v>
      </c>
    </row>
    <row r="5" spans="1:61" x14ac:dyDescent="0.25">
      <c r="A5" s="30">
        <v>1394258</v>
      </c>
      <c r="B5" t="s">
        <v>4</v>
      </c>
      <c r="C5" t="s">
        <v>806</v>
      </c>
      <c r="D5">
        <v>2012</v>
      </c>
      <c r="E5" s="27">
        <v>619896</v>
      </c>
      <c r="F5" s="27">
        <v>6721313</v>
      </c>
      <c r="G5" t="s">
        <v>3</v>
      </c>
      <c r="J5">
        <v>0.25</v>
      </c>
      <c r="K5">
        <v>0.6</v>
      </c>
      <c r="L5">
        <v>1.27</v>
      </c>
      <c r="M5">
        <v>19.399999999999999</v>
      </c>
      <c r="N5">
        <v>2</v>
      </c>
      <c r="O5">
        <v>240</v>
      </c>
      <c r="Q5">
        <v>0.2</v>
      </c>
      <c r="R5">
        <v>0.06</v>
      </c>
      <c r="S5">
        <v>0.7</v>
      </c>
      <c r="U5">
        <v>6.1</v>
      </c>
      <c r="V5">
        <v>18</v>
      </c>
      <c r="W5">
        <v>0</v>
      </c>
      <c r="X5">
        <v>17.899999999999999</v>
      </c>
      <c r="Y5">
        <v>2.72</v>
      </c>
      <c r="Z5">
        <v>4</v>
      </c>
      <c r="AC5">
        <v>0.06</v>
      </c>
      <c r="AE5">
        <v>0.08</v>
      </c>
      <c r="AF5">
        <v>21</v>
      </c>
      <c r="AG5">
        <v>0</v>
      </c>
      <c r="AH5">
        <v>0.22</v>
      </c>
      <c r="AI5">
        <v>151</v>
      </c>
      <c r="AJ5">
        <v>12.8</v>
      </c>
      <c r="AK5">
        <v>2E-3</v>
      </c>
      <c r="AM5">
        <v>29.2</v>
      </c>
      <c r="AN5">
        <v>1070</v>
      </c>
      <c r="AO5">
        <v>0.107</v>
      </c>
      <c r="AP5">
        <v>20.5</v>
      </c>
      <c r="AS5">
        <v>2.5000000000000001E-2</v>
      </c>
      <c r="AT5">
        <v>4.3</v>
      </c>
      <c r="AU5">
        <v>2.2999999999999998</v>
      </c>
      <c r="AV5">
        <v>1.5</v>
      </c>
      <c r="AX5">
        <v>8</v>
      </c>
      <c r="AZ5">
        <v>0.1</v>
      </c>
      <c r="BA5">
        <v>4.7</v>
      </c>
      <c r="BB5">
        <v>1.4999999999999999E-2</v>
      </c>
      <c r="BC5">
        <v>0.5</v>
      </c>
      <c r="BE5">
        <v>104</v>
      </c>
      <c r="BF5">
        <v>0.1</v>
      </c>
      <c r="BH5">
        <v>158</v>
      </c>
    </row>
    <row r="6" spans="1:61" x14ac:dyDescent="0.25">
      <c r="A6" s="30">
        <v>1394259</v>
      </c>
      <c r="B6" t="s">
        <v>4</v>
      </c>
      <c r="C6" t="s">
        <v>806</v>
      </c>
      <c r="D6">
        <v>2012</v>
      </c>
      <c r="E6" s="27">
        <v>619929</v>
      </c>
      <c r="F6" s="27">
        <v>6721211</v>
      </c>
      <c r="G6" t="s">
        <v>3</v>
      </c>
      <c r="J6">
        <v>0.25</v>
      </c>
      <c r="K6">
        <v>0.9</v>
      </c>
      <c r="L6">
        <v>0.88</v>
      </c>
      <c r="M6">
        <v>15.4</v>
      </c>
      <c r="N6">
        <v>1</v>
      </c>
      <c r="O6">
        <v>168</v>
      </c>
      <c r="Q6">
        <v>0.3</v>
      </c>
      <c r="R6">
        <v>0.04</v>
      </c>
      <c r="S6">
        <v>0.1</v>
      </c>
      <c r="U6">
        <v>3.3</v>
      </c>
      <c r="V6">
        <v>19</v>
      </c>
      <c r="W6">
        <v>0</v>
      </c>
      <c r="X6">
        <v>8.3000000000000007</v>
      </c>
      <c r="Y6">
        <v>2.59</v>
      </c>
      <c r="Z6">
        <v>6</v>
      </c>
      <c r="AC6">
        <v>0.03</v>
      </c>
      <c r="AE6">
        <v>0.05</v>
      </c>
      <c r="AF6">
        <v>16</v>
      </c>
      <c r="AG6">
        <v>0</v>
      </c>
      <c r="AH6">
        <v>0.2</v>
      </c>
      <c r="AI6">
        <v>150</v>
      </c>
      <c r="AJ6">
        <v>6.4</v>
      </c>
      <c r="AK6">
        <v>3.0000000000000001E-3</v>
      </c>
      <c r="AM6">
        <v>11.9</v>
      </c>
      <c r="AN6">
        <v>790</v>
      </c>
      <c r="AO6">
        <v>7.9000000000000001E-2</v>
      </c>
      <c r="AP6">
        <v>16.8</v>
      </c>
      <c r="AS6">
        <v>2.5000000000000001E-2</v>
      </c>
      <c r="AT6">
        <v>2.1</v>
      </c>
      <c r="AU6">
        <v>1.1000000000000001</v>
      </c>
      <c r="AV6">
        <v>0.6</v>
      </c>
      <c r="AX6">
        <v>10</v>
      </c>
      <c r="AZ6">
        <v>0.1</v>
      </c>
      <c r="BA6">
        <v>3</v>
      </c>
      <c r="BB6">
        <v>2.7E-2</v>
      </c>
      <c r="BC6">
        <v>0.2</v>
      </c>
      <c r="BE6">
        <v>105</v>
      </c>
      <c r="BF6">
        <v>0.2</v>
      </c>
      <c r="BH6">
        <v>53</v>
      </c>
    </row>
    <row r="7" spans="1:61" x14ac:dyDescent="0.25">
      <c r="A7" s="30">
        <v>1394260</v>
      </c>
      <c r="B7" t="s">
        <v>4</v>
      </c>
      <c r="C7" t="s">
        <v>806</v>
      </c>
      <c r="D7">
        <v>2012</v>
      </c>
      <c r="E7" s="27">
        <v>619958</v>
      </c>
      <c r="F7" s="27">
        <v>6721114</v>
      </c>
      <c r="G7" t="s">
        <v>3</v>
      </c>
      <c r="J7">
        <v>0.8</v>
      </c>
      <c r="K7">
        <v>0.3</v>
      </c>
      <c r="L7">
        <v>0.68</v>
      </c>
      <c r="M7">
        <v>28.5</v>
      </c>
      <c r="N7">
        <v>1</v>
      </c>
      <c r="O7">
        <v>307</v>
      </c>
      <c r="Q7">
        <v>0.2</v>
      </c>
      <c r="R7">
        <v>0.3</v>
      </c>
      <c r="S7">
        <v>2.6</v>
      </c>
      <c r="U7">
        <v>4.7</v>
      </c>
      <c r="V7">
        <v>20</v>
      </c>
      <c r="W7">
        <v>0</v>
      </c>
      <c r="X7">
        <v>12.5</v>
      </c>
      <c r="Y7">
        <v>2.88</v>
      </c>
      <c r="Z7">
        <v>4</v>
      </c>
      <c r="AC7">
        <v>0.02</v>
      </c>
      <c r="AE7">
        <v>0.06</v>
      </c>
      <c r="AF7">
        <v>22</v>
      </c>
      <c r="AG7">
        <v>0</v>
      </c>
      <c r="AH7">
        <v>7.0000000000000007E-2</v>
      </c>
      <c r="AI7">
        <v>165</v>
      </c>
      <c r="AJ7">
        <v>10.199999999999999</v>
      </c>
      <c r="AK7">
        <v>2E-3</v>
      </c>
      <c r="AM7">
        <v>43</v>
      </c>
      <c r="AN7">
        <v>2670</v>
      </c>
      <c r="AO7">
        <v>0.26700000000000002</v>
      </c>
      <c r="AP7">
        <v>25.3</v>
      </c>
      <c r="AS7">
        <v>2.5000000000000001E-2</v>
      </c>
      <c r="AT7">
        <v>5.7</v>
      </c>
      <c r="AU7">
        <v>1.6</v>
      </c>
      <c r="AV7">
        <v>1.5</v>
      </c>
      <c r="AX7">
        <v>19</v>
      </c>
      <c r="AZ7">
        <v>0.1</v>
      </c>
      <c r="BA7">
        <v>0.5</v>
      </c>
      <c r="BB7">
        <v>8.9999999999999993E-3</v>
      </c>
      <c r="BC7">
        <v>0.6</v>
      </c>
      <c r="BE7">
        <v>150</v>
      </c>
      <c r="BF7">
        <v>0.1</v>
      </c>
      <c r="BH7">
        <v>424</v>
      </c>
    </row>
    <row r="8" spans="1:61" x14ac:dyDescent="0.25">
      <c r="A8" s="30">
        <v>1394261</v>
      </c>
      <c r="B8" t="s">
        <v>4</v>
      </c>
      <c r="C8" t="s">
        <v>806</v>
      </c>
      <c r="D8">
        <v>2012</v>
      </c>
      <c r="E8" s="27">
        <v>619993</v>
      </c>
      <c r="F8" s="27">
        <v>6721022</v>
      </c>
      <c r="G8" t="s">
        <v>3</v>
      </c>
      <c r="J8">
        <v>1.6</v>
      </c>
      <c r="K8">
        <v>0.05</v>
      </c>
      <c r="L8">
        <v>0.88</v>
      </c>
      <c r="M8">
        <v>20.5</v>
      </c>
      <c r="N8">
        <v>2</v>
      </c>
      <c r="O8">
        <v>401</v>
      </c>
      <c r="Q8">
        <v>0.3</v>
      </c>
      <c r="R8">
        <v>0.15</v>
      </c>
      <c r="S8">
        <v>2.1</v>
      </c>
      <c r="U8">
        <v>4.8</v>
      </c>
      <c r="V8">
        <v>15</v>
      </c>
      <c r="W8">
        <v>0</v>
      </c>
      <c r="X8">
        <v>12.6</v>
      </c>
      <c r="Y8">
        <v>3.26</v>
      </c>
      <c r="Z8">
        <v>3</v>
      </c>
      <c r="AC8">
        <v>0.02</v>
      </c>
      <c r="AE8">
        <v>0.05</v>
      </c>
      <c r="AF8">
        <v>24</v>
      </c>
      <c r="AG8">
        <v>0</v>
      </c>
      <c r="AH8">
        <v>0.14000000000000001</v>
      </c>
      <c r="AI8">
        <v>303</v>
      </c>
      <c r="AJ8">
        <v>6.3</v>
      </c>
      <c r="AK8">
        <v>4.0000000000000001E-3</v>
      </c>
      <c r="AM8">
        <v>34.799999999999997</v>
      </c>
      <c r="AN8">
        <v>920</v>
      </c>
      <c r="AO8">
        <v>9.1999999999999998E-2</v>
      </c>
      <c r="AP8">
        <v>10.4</v>
      </c>
      <c r="AS8">
        <v>2.5000000000000001E-2</v>
      </c>
      <c r="AT8">
        <v>4.5</v>
      </c>
      <c r="AU8">
        <v>2.5</v>
      </c>
      <c r="AV8">
        <v>0.25</v>
      </c>
      <c r="AX8">
        <v>8</v>
      </c>
      <c r="AZ8">
        <v>0.1</v>
      </c>
      <c r="BA8">
        <v>1.5</v>
      </c>
      <c r="BB8">
        <v>5.0000000000000001E-3</v>
      </c>
      <c r="BC8">
        <v>0.3</v>
      </c>
      <c r="BE8">
        <v>114</v>
      </c>
      <c r="BF8">
        <v>0.1</v>
      </c>
      <c r="BH8">
        <v>325</v>
      </c>
    </row>
    <row r="9" spans="1:61" x14ac:dyDescent="0.25">
      <c r="A9" s="30">
        <v>1394262</v>
      </c>
      <c r="B9" t="s">
        <v>4</v>
      </c>
      <c r="C9" t="s">
        <v>806</v>
      </c>
      <c r="D9">
        <v>2012</v>
      </c>
      <c r="E9" s="27">
        <v>620019</v>
      </c>
      <c r="F9" s="27">
        <v>6720924</v>
      </c>
      <c r="G9" t="s">
        <v>3</v>
      </c>
      <c r="J9">
        <v>0.25</v>
      </c>
      <c r="K9">
        <v>0.05</v>
      </c>
      <c r="L9">
        <v>0.86</v>
      </c>
      <c r="M9">
        <v>6.9</v>
      </c>
      <c r="N9">
        <v>1</v>
      </c>
      <c r="O9">
        <v>272</v>
      </c>
      <c r="Q9">
        <v>0.2</v>
      </c>
      <c r="R9">
        <v>0.76</v>
      </c>
      <c r="S9">
        <v>0.5</v>
      </c>
      <c r="U9">
        <v>3.4</v>
      </c>
      <c r="V9">
        <v>14</v>
      </c>
      <c r="W9">
        <v>0</v>
      </c>
      <c r="X9">
        <v>6.2</v>
      </c>
      <c r="Y9">
        <v>1.37</v>
      </c>
      <c r="Z9">
        <v>4</v>
      </c>
      <c r="AC9">
        <v>0.02</v>
      </c>
      <c r="AE9">
        <v>0.05</v>
      </c>
      <c r="AF9">
        <v>14</v>
      </c>
      <c r="AG9">
        <v>0</v>
      </c>
      <c r="AH9">
        <v>0.18</v>
      </c>
      <c r="AI9">
        <v>213</v>
      </c>
      <c r="AJ9">
        <v>2.4</v>
      </c>
      <c r="AK9">
        <v>3.0000000000000001E-3</v>
      </c>
      <c r="AM9">
        <v>9.3000000000000007</v>
      </c>
      <c r="AN9">
        <v>540</v>
      </c>
      <c r="AO9">
        <v>5.3999999999999999E-2</v>
      </c>
      <c r="AP9">
        <v>9.1999999999999993</v>
      </c>
      <c r="AS9">
        <v>2.5000000000000001E-2</v>
      </c>
      <c r="AT9">
        <v>0.7</v>
      </c>
      <c r="AU9">
        <v>1.2</v>
      </c>
      <c r="AV9">
        <v>0.25</v>
      </c>
      <c r="AX9">
        <v>16</v>
      </c>
      <c r="AZ9">
        <v>0.1</v>
      </c>
      <c r="BA9">
        <v>0.8</v>
      </c>
      <c r="BB9">
        <v>7.0000000000000001E-3</v>
      </c>
      <c r="BC9">
        <v>0.1</v>
      </c>
      <c r="BE9">
        <v>45</v>
      </c>
      <c r="BF9">
        <v>0.2</v>
      </c>
      <c r="BH9">
        <v>47</v>
      </c>
    </row>
    <row r="10" spans="1:61" x14ac:dyDescent="0.25">
      <c r="A10" s="30">
        <v>1394263</v>
      </c>
      <c r="B10" t="s">
        <v>4</v>
      </c>
      <c r="C10" t="s">
        <v>806</v>
      </c>
      <c r="D10">
        <v>2012</v>
      </c>
      <c r="E10" s="27">
        <v>620055</v>
      </c>
      <c r="F10" s="27">
        <v>6720833</v>
      </c>
      <c r="G10" t="s">
        <v>3</v>
      </c>
      <c r="J10">
        <v>1.2</v>
      </c>
      <c r="K10">
        <v>0.05</v>
      </c>
      <c r="L10">
        <v>1.28</v>
      </c>
      <c r="M10">
        <v>15.5</v>
      </c>
      <c r="N10">
        <v>1</v>
      </c>
      <c r="O10">
        <v>145</v>
      </c>
      <c r="Q10">
        <v>0.2</v>
      </c>
      <c r="R10">
        <v>0.18</v>
      </c>
      <c r="S10">
        <v>0.6</v>
      </c>
      <c r="U10">
        <v>5.2</v>
      </c>
      <c r="V10">
        <v>22</v>
      </c>
      <c r="W10">
        <v>0</v>
      </c>
      <c r="X10">
        <v>6.3</v>
      </c>
      <c r="Y10">
        <v>2.87</v>
      </c>
      <c r="Z10">
        <v>5</v>
      </c>
      <c r="AC10">
        <v>0.03</v>
      </c>
      <c r="AE10">
        <v>0.04</v>
      </c>
      <c r="AF10">
        <v>15</v>
      </c>
      <c r="AG10">
        <v>0</v>
      </c>
      <c r="AH10">
        <v>0.28000000000000003</v>
      </c>
      <c r="AI10">
        <v>274</v>
      </c>
      <c r="AJ10">
        <v>3.4</v>
      </c>
      <c r="AK10">
        <v>3.0000000000000001E-3</v>
      </c>
      <c r="AM10">
        <v>13.8</v>
      </c>
      <c r="AN10">
        <v>340</v>
      </c>
      <c r="AO10">
        <v>3.4000000000000002E-2</v>
      </c>
      <c r="AP10">
        <v>14.3</v>
      </c>
      <c r="AS10">
        <v>2.5000000000000001E-2</v>
      </c>
      <c r="AT10">
        <v>1</v>
      </c>
      <c r="AU10">
        <v>1.9</v>
      </c>
      <c r="AV10">
        <v>0.25</v>
      </c>
      <c r="AX10">
        <v>7</v>
      </c>
      <c r="AZ10">
        <v>0.1</v>
      </c>
      <c r="BA10">
        <v>4.0999999999999996</v>
      </c>
      <c r="BB10">
        <v>0.01</v>
      </c>
      <c r="BC10">
        <v>0.1</v>
      </c>
      <c r="BE10">
        <v>64</v>
      </c>
      <c r="BF10">
        <v>0.2</v>
      </c>
      <c r="BH10">
        <v>81</v>
      </c>
    </row>
    <row r="11" spans="1:61" x14ac:dyDescent="0.25">
      <c r="A11" s="30">
        <v>1394264</v>
      </c>
      <c r="B11" t="s">
        <v>4</v>
      </c>
      <c r="C11" t="s">
        <v>806</v>
      </c>
      <c r="D11">
        <v>2012</v>
      </c>
      <c r="E11" s="27">
        <v>620087</v>
      </c>
      <c r="F11" s="27">
        <v>6720739</v>
      </c>
      <c r="G11" t="s">
        <v>3</v>
      </c>
      <c r="J11">
        <v>1.3</v>
      </c>
      <c r="K11">
        <v>0.2</v>
      </c>
      <c r="L11">
        <v>1.29</v>
      </c>
      <c r="M11">
        <v>20</v>
      </c>
      <c r="N11">
        <v>2</v>
      </c>
      <c r="O11">
        <v>408</v>
      </c>
      <c r="Q11">
        <v>0.2</v>
      </c>
      <c r="R11">
        <v>0.36</v>
      </c>
      <c r="S11">
        <v>1.6</v>
      </c>
      <c r="U11">
        <v>6.2</v>
      </c>
      <c r="V11">
        <v>27</v>
      </c>
      <c r="W11">
        <v>0</v>
      </c>
      <c r="X11">
        <v>18.100000000000001</v>
      </c>
      <c r="Y11">
        <v>2.77</v>
      </c>
      <c r="Z11">
        <v>4</v>
      </c>
      <c r="AC11">
        <v>0.01</v>
      </c>
      <c r="AE11">
        <v>0.06</v>
      </c>
      <c r="AF11">
        <v>16</v>
      </c>
      <c r="AG11">
        <v>0</v>
      </c>
      <c r="AH11">
        <v>0.26</v>
      </c>
      <c r="AI11">
        <v>240</v>
      </c>
      <c r="AJ11">
        <v>10.5</v>
      </c>
      <c r="AK11">
        <v>2E-3</v>
      </c>
      <c r="AM11">
        <v>39.5</v>
      </c>
      <c r="AN11">
        <v>710</v>
      </c>
      <c r="AO11">
        <v>7.0999999999999994E-2</v>
      </c>
      <c r="AP11">
        <v>15.5</v>
      </c>
      <c r="AS11">
        <v>2.5000000000000001E-2</v>
      </c>
      <c r="AT11">
        <v>5.4</v>
      </c>
      <c r="AU11">
        <v>2.2999999999999998</v>
      </c>
      <c r="AV11">
        <v>2.2000000000000002</v>
      </c>
      <c r="AX11">
        <v>14</v>
      </c>
      <c r="AZ11">
        <v>0.1</v>
      </c>
      <c r="BA11">
        <v>2.7</v>
      </c>
      <c r="BB11">
        <v>6.0000000000000001E-3</v>
      </c>
      <c r="BC11">
        <v>0.6</v>
      </c>
      <c r="BE11">
        <v>234</v>
      </c>
      <c r="BF11">
        <v>0.2</v>
      </c>
      <c r="BH11">
        <v>312</v>
      </c>
    </row>
    <row r="12" spans="1:61" x14ac:dyDescent="0.25">
      <c r="A12" s="30">
        <v>1394265</v>
      </c>
      <c r="B12" t="s">
        <v>4</v>
      </c>
      <c r="C12" t="s">
        <v>806</v>
      </c>
      <c r="D12">
        <v>2012</v>
      </c>
      <c r="E12" s="27">
        <v>620118</v>
      </c>
      <c r="F12" s="27">
        <v>6720641</v>
      </c>
      <c r="G12" t="s">
        <v>3</v>
      </c>
      <c r="J12">
        <v>0.9</v>
      </c>
      <c r="K12">
        <v>0.05</v>
      </c>
      <c r="L12">
        <v>0.88</v>
      </c>
      <c r="M12">
        <v>20.8</v>
      </c>
      <c r="N12">
        <v>1</v>
      </c>
      <c r="O12">
        <v>127</v>
      </c>
      <c r="Q12">
        <v>0.2</v>
      </c>
      <c r="R12">
        <v>0.03</v>
      </c>
      <c r="S12">
        <v>0.5</v>
      </c>
      <c r="U12">
        <v>4.3</v>
      </c>
      <c r="V12">
        <v>26</v>
      </c>
      <c r="W12">
        <v>0</v>
      </c>
      <c r="X12">
        <v>9.1999999999999993</v>
      </c>
      <c r="Y12">
        <v>2.66</v>
      </c>
      <c r="Z12">
        <v>5</v>
      </c>
      <c r="AC12">
        <v>5.0000000000000001E-3</v>
      </c>
      <c r="AE12">
        <v>0.11</v>
      </c>
      <c r="AF12">
        <v>19</v>
      </c>
      <c r="AG12">
        <v>0</v>
      </c>
      <c r="AH12">
        <v>0.09</v>
      </c>
      <c r="AI12">
        <v>122</v>
      </c>
      <c r="AJ12">
        <v>5.2</v>
      </c>
      <c r="AK12">
        <v>4.0000000000000001E-3</v>
      </c>
      <c r="AM12">
        <v>14.1</v>
      </c>
      <c r="AN12">
        <v>320</v>
      </c>
      <c r="AO12">
        <v>3.2000000000000001E-2</v>
      </c>
      <c r="AP12">
        <v>9.1999999999999993</v>
      </c>
      <c r="AS12">
        <v>2.5000000000000001E-2</v>
      </c>
      <c r="AT12">
        <v>1.4</v>
      </c>
      <c r="AU12">
        <v>1.6</v>
      </c>
      <c r="AV12">
        <v>0.5</v>
      </c>
      <c r="AX12">
        <v>9</v>
      </c>
      <c r="AZ12">
        <v>0.1</v>
      </c>
      <c r="BA12">
        <v>1.5</v>
      </c>
      <c r="BB12">
        <v>1.0999999999999999E-2</v>
      </c>
      <c r="BC12">
        <v>0.1</v>
      </c>
      <c r="BE12">
        <v>105</v>
      </c>
      <c r="BF12">
        <v>0.1</v>
      </c>
      <c r="BH12">
        <v>66</v>
      </c>
    </row>
    <row r="13" spans="1:61" x14ac:dyDescent="0.25">
      <c r="A13" s="30">
        <v>1394266</v>
      </c>
      <c r="B13" t="s">
        <v>4</v>
      </c>
      <c r="C13" t="s">
        <v>806</v>
      </c>
      <c r="D13">
        <v>2012</v>
      </c>
      <c r="E13" s="27">
        <v>620154</v>
      </c>
      <c r="F13" s="27">
        <v>6720548</v>
      </c>
      <c r="G13" t="s">
        <v>3</v>
      </c>
      <c r="J13">
        <v>2.1</v>
      </c>
      <c r="K13">
        <v>0.05</v>
      </c>
      <c r="L13">
        <v>1.56</v>
      </c>
      <c r="M13">
        <v>23.3</v>
      </c>
      <c r="N13">
        <v>5</v>
      </c>
      <c r="O13">
        <v>265</v>
      </c>
      <c r="Q13">
        <v>0.2</v>
      </c>
      <c r="R13">
        <v>0.04</v>
      </c>
      <c r="S13">
        <v>0.7</v>
      </c>
      <c r="U13">
        <v>7.5</v>
      </c>
      <c r="V13">
        <v>32</v>
      </c>
      <c r="W13">
        <v>0</v>
      </c>
      <c r="X13">
        <v>11.3</v>
      </c>
      <c r="Y13">
        <v>3.44</v>
      </c>
      <c r="Z13">
        <v>6</v>
      </c>
      <c r="AC13">
        <v>5.0000000000000001E-3</v>
      </c>
      <c r="AE13">
        <v>0.05</v>
      </c>
      <c r="AF13">
        <v>20</v>
      </c>
      <c r="AG13">
        <v>0</v>
      </c>
      <c r="AH13">
        <v>0.28999999999999998</v>
      </c>
      <c r="AI13">
        <v>251</v>
      </c>
      <c r="AJ13">
        <v>5.6</v>
      </c>
      <c r="AK13">
        <v>3.0000000000000001E-3</v>
      </c>
      <c r="AM13">
        <v>27.3</v>
      </c>
      <c r="AN13">
        <v>430</v>
      </c>
      <c r="AO13">
        <v>4.2999999999999997E-2</v>
      </c>
      <c r="AP13">
        <v>17.2</v>
      </c>
      <c r="AS13">
        <v>2.5000000000000001E-2</v>
      </c>
      <c r="AT13">
        <v>1.9</v>
      </c>
      <c r="AU13">
        <v>2.4</v>
      </c>
      <c r="AV13">
        <v>0.8</v>
      </c>
      <c r="AX13">
        <v>7</v>
      </c>
      <c r="AZ13">
        <v>0.1</v>
      </c>
      <c r="BA13">
        <v>4.5999999999999996</v>
      </c>
      <c r="BB13">
        <v>1.0999999999999999E-2</v>
      </c>
      <c r="BC13">
        <v>0.3</v>
      </c>
      <c r="BE13">
        <v>112</v>
      </c>
      <c r="BF13">
        <v>0.1</v>
      </c>
      <c r="BH13">
        <v>192</v>
      </c>
    </row>
    <row r="14" spans="1:61" x14ac:dyDescent="0.25">
      <c r="A14" s="30">
        <v>1394267</v>
      </c>
      <c r="B14" t="s">
        <v>4</v>
      </c>
      <c r="C14" t="s">
        <v>806</v>
      </c>
      <c r="D14">
        <v>2012</v>
      </c>
      <c r="E14" s="27">
        <v>620179</v>
      </c>
      <c r="F14" s="27">
        <v>6720455</v>
      </c>
      <c r="G14" t="s">
        <v>3</v>
      </c>
      <c r="J14">
        <v>0.25</v>
      </c>
      <c r="K14">
        <v>0.3</v>
      </c>
      <c r="L14">
        <v>0.68</v>
      </c>
      <c r="M14">
        <v>3.2</v>
      </c>
      <c r="N14">
        <v>0.5</v>
      </c>
      <c r="O14">
        <v>124</v>
      </c>
      <c r="Q14">
        <v>0.1</v>
      </c>
      <c r="R14">
        <v>0.03</v>
      </c>
      <c r="S14">
        <v>0.3</v>
      </c>
      <c r="U14">
        <v>0.8</v>
      </c>
      <c r="V14">
        <v>10</v>
      </c>
      <c r="W14">
        <v>0</v>
      </c>
      <c r="X14">
        <v>2.2000000000000002</v>
      </c>
      <c r="Y14">
        <v>0.63</v>
      </c>
      <c r="Z14">
        <v>3</v>
      </c>
      <c r="AC14">
        <v>0.03</v>
      </c>
      <c r="AE14">
        <v>0.03</v>
      </c>
      <c r="AF14">
        <v>9</v>
      </c>
      <c r="AG14">
        <v>0</v>
      </c>
      <c r="AH14">
        <v>0.08</v>
      </c>
      <c r="AI14">
        <v>21</v>
      </c>
      <c r="AJ14">
        <v>0.8</v>
      </c>
      <c r="AK14">
        <v>8.9999999999999993E-3</v>
      </c>
      <c r="AM14">
        <v>3.3</v>
      </c>
      <c r="AN14">
        <v>610</v>
      </c>
      <c r="AO14">
        <v>6.0999999999999999E-2</v>
      </c>
      <c r="AP14">
        <v>9.6</v>
      </c>
      <c r="AS14">
        <v>2.5000000000000001E-2</v>
      </c>
      <c r="AT14">
        <v>0.1</v>
      </c>
      <c r="AU14">
        <v>0.2</v>
      </c>
      <c r="AV14">
        <v>0.25</v>
      </c>
      <c r="AX14">
        <v>5</v>
      </c>
      <c r="AZ14">
        <v>0.1</v>
      </c>
      <c r="BA14">
        <v>0.2</v>
      </c>
      <c r="BB14">
        <v>3.0000000000000001E-3</v>
      </c>
      <c r="BC14">
        <v>0.05</v>
      </c>
      <c r="BE14">
        <v>30</v>
      </c>
      <c r="BF14">
        <v>0.05</v>
      </c>
      <c r="BH14">
        <v>17</v>
      </c>
    </row>
    <row r="15" spans="1:61" x14ac:dyDescent="0.25">
      <c r="A15" s="30">
        <v>1394268</v>
      </c>
      <c r="B15" t="s">
        <v>4</v>
      </c>
      <c r="C15" t="s">
        <v>806</v>
      </c>
      <c r="D15">
        <v>2012</v>
      </c>
      <c r="E15" s="27">
        <v>620213</v>
      </c>
      <c r="F15" s="27">
        <v>6720357</v>
      </c>
      <c r="G15" t="s">
        <v>3</v>
      </c>
      <c r="J15">
        <v>0.7</v>
      </c>
      <c r="K15">
        <v>0.2</v>
      </c>
      <c r="L15">
        <v>1.45</v>
      </c>
      <c r="M15">
        <v>12.1</v>
      </c>
      <c r="N15">
        <v>0.5</v>
      </c>
      <c r="O15">
        <v>388</v>
      </c>
      <c r="Q15">
        <v>0.2</v>
      </c>
      <c r="R15">
        <v>0.25</v>
      </c>
      <c r="S15">
        <v>0.5</v>
      </c>
      <c r="U15">
        <v>5.7</v>
      </c>
      <c r="V15">
        <v>22</v>
      </c>
      <c r="W15">
        <v>0</v>
      </c>
      <c r="X15">
        <v>8.3000000000000007</v>
      </c>
      <c r="Y15">
        <v>2.64</v>
      </c>
      <c r="Z15">
        <v>6</v>
      </c>
      <c r="AC15">
        <v>0.02</v>
      </c>
      <c r="AE15">
        <v>0.04</v>
      </c>
      <c r="AF15">
        <v>15</v>
      </c>
      <c r="AG15">
        <v>0</v>
      </c>
      <c r="AH15">
        <v>0.3</v>
      </c>
      <c r="AI15">
        <v>209</v>
      </c>
      <c r="AJ15">
        <v>3.3</v>
      </c>
      <c r="AK15">
        <v>4.0000000000000001E-3</v>
      </c>
      <c r="AM15">
        <v>16.5</v>
      </c>
      <c r="AN15">
        <v>570</v>
      </c>
      <c r="AO15">
        <v>5.7000000000000002E-2</v>
      </c>
      <c r="AP15">
        <v>15</v>
      </c>
      <c r="AS15">
        <v>2.5000000000000001E-2</v>
      </c>
      <c r="AT15">
        <v>1.3</v>
      </c>
      <c r="AU15">
        <v>2</v>
      </c>
      <c r="AV15">
        <v>0.25</v>
      </c>
      <c r="AX15">
        <v>9</v>
      </c>
      <c r="AZ15">
        <v>0.1</v>
      </c>
      <c r="BA15">
        <v>2.4</v>
      </c>
      <c r="BB15">
        <v>0.01</v>
      </c>
      <c r="BC15">
        <v>0.2</v>
      </c>
      <c r="BE15">
        <v>71</v>
      </c>
      <c r="BF15">
        <v>0.2</v>
      </c>
      <c r="BH15">
        <v>133</v>
      </c>
    </row>
    <row r="16" spans="1:61" x14ac:dyDescent="0.25">
      <c r="A16" s="30">
        <v>1527285</v>
      </c>
      <c r="B16" t="s">
        <v>4</v>
      </c>
      <c r="C16" t="s">
        <v>806</v>
      </c>
      <c r="D16">
        <v>2012</v>
      </c>
      <c r="E16" s="27">
        <v>619599.55989999999</v>
      </c>
      <c r="F16" s="27">
        <v>6721642.1739999996</v>
      </c>
      <c r="G16" t="s">
        <v>3</v>
      </c>
      <c r="J16">
        <v>0.25</v>
      </c>
      <c r="K16">
        <v>2.4</v>
      </c>
      <c r="L16">
        <v>1.45</v>
      </c>
      <c r="M16">
        <v>26</v>
      </c>
      <c r="N16">
        <v>12</v>
      </c>
      <c r="O16">
        <v>210</v>
      </c>
      <c r="Q16">
        <v>0.2</v>
      </c>
      <c r="R16">
        <v>0.2</v>
      </c>
      <c r="S16">
        <v>15.4</v>
      </c>
      <c r="U16">
        <v>1.4</v>
      </c>
      <c r="V16">
        <v>96</v>
      </c>
      <c r="W16">
        <v>0</v>
      </c>
      <c r="X16">
        <v>81.3</v>
      </c>
      <c r="Y16">
        <v>1.02</v>
      </c>
      <c r="Z16">
        <v>5</v>
      </c>
      <c r="AC16">
        <v>0.24</v>
      </c>
      <c r="AE16">
        <v>0.32</v>
      </c>
      <c r="AF16">
        <v>27</v>
      </c>
      <c r="AG16">
        <v>0</v>
      </c>
      <c r="AH16">
        <v>0.66</v>
      </c>
      <c r="AI16">
        <v>14</v>
      </c>
      <c r="AJ16">
        <v>37.200000000000003</v>
      </c>
      <c r="AK16">
        <v>5.0000000000000001E-3</v>
      </c>
      <c r="AM16">
        <v>106.7</v>
      </c>
      <c r="AN16">
        <v>1770</v>
      </c>
      <c r="AO16">
        <v>0.17699999999999999</v>
      </c>
      <c r="AP16">
        <v>19.7</v>
      </c>
      <c r="AS16">
        <v>2.5000000000000001E-2</v>
      </c>
      <c r="AT16">
        <v>22.8</v>
      </c>
      <c r="AU16">
        <v>1.2</v>
      </c>
      <c r="AV16">
        <v>13.7</v>
      </c>
      <c r="AX16">
        <v>70</v>
      </c>
      <c r="AZ16">
        <v>0.1</v>
      </c>
      <c r="BA16">
        <v>0.4</v>
      </c>
      <c r="BB16">
        <v>0.01</v>
      </c>
      <c r="BC16">
        <v>8.6</v>
      </c>
      <c r="BE16">
        <v>1867</v>
      </c>
      <c r="BF16">
        <v>0.2</v>
      </c>
      <c r="BH16">
        <v>519</v>
      </c>
    </row>
    <row r="17" spans="1:61" x14ac:dyDescent="0.25">
      <c r="A17" s="30">
        <v>1527286</v>
      </c>
      <c r="B17" t="s">
        <v>4</v>
      </c>
      <c r="C17" t="s">
        <v>806</v>
      </c>
      <c r="D17">
        <v>2012</v>
      </c>
      <c r="E17" s="27">
        <v>619580.58959999995</v>
      </c>
      <c r="F17" s="27">
        <v>6721756.9029999999</v>
      </c>
      <c r="G17" t="s">
        <v>3</v>
      </c>
      <c r="J17">
        <v>0.25</v>
      </c>
      <c r="K17">
        <v>1.5</v>
      </c>
      <c r="L17">
        <v>0.54</v>
      </c>
      <c r="M17">
        <v>18.899999999999999</v>
      </c>
      <c r="N17">
        <v>1</v>
      </c>
      <c r="O17">
        <v>212</v>
      </c>
      <c r="Q17">
        <v>0.2</v>
      </c>
      <c r="R17">
        <v>0.04</v>
      </c>
      <c r="S17">
        <v>0.8</v>
      </c>
      <c r="U17">
        <v>1.2</v>
      </c>
      <c r="V17">
        <v>25</v>
      </c>
      <c r="W17">
        <v>0</v>
      </c>
      <c r="X17">
        <v>34.799999999999997</v>
      </c>
      <c r="Y17">
        <v>1.63</v>
      </c>
      <c r="Z17">
        <v>4</v>
      </c>
      <c r="AC17">
        <v>0.12</v>
      </c>
      <c r="AE17">
        <v>0.12</v>
      </c>
      <c r="AF17">
        <v>23</v>
      </c>
      <c r="AG17">
        <v>0</v>
      </c>
      <c r="AH17">
        <v>0.12</v>
      </c>
      <c r="AI17">
        <v>18</v>
      </c>
      <c r="AJ17">
        <v>43</v>
      </c>
      <c r="AK17">
        <v>3.0000000000000001E-3</v>
      </c>
      <c r="AM17">
        <v>20.9</v>
      </c>
      <c r="AN17">
        <v>910</v>
      </c>
      <c r="AO17">
        <v>9.0999999999999998E-2</v>
      </c>
      <c r="AP17">
        <v>15.4</v>
      </c>
      <c r="AS17">
        <v>7.0000000000000007E-2</v>
      </c>
      <c r="AT17">
        <v>19.7</v>
      </c>
      <c r="AU17">
        <v>1.2</v>
      </c>
      <c r="AV17">
        <v>45.3</v>
      </c>
      <c r="AX17">
        <v>28</v>
      </c>
      <c r="AZ17">
        <v>0.1</v>
      </c>
      <c r="BA17">
        <v>1.1000000000000001</v>
      </c>
      <c r="BB17">
        <v>3.5000000000000003E-2</v>
      </c>
      <c r="BC17">
        <v>4.8</v>
      </c>
      <c r="BE17">
        <v>653</v>
      </c>
      <c r="BF17">
        <v>0.1</v>
      </c>
      <c r="BH17">
        <v>79</v>
      </c>
    </row>
    <row r="18" spans="1:61" x14ac:dyDescent="0.25">
      <c r="A18" s="30">
        <v>1527287</v>
      </c>
      <c r="B18" t="s">
        <v>4</v>
      </c>
      <c r="C18" t="s">
        <v>806</v>
      </c>
      <c r="D18">
        <v>2012</v>
      </c>
      <c r="E18" s="27">
        <v>619548.44689999998</v>
      </c>
      <c r="F18" s="27">
        <v>6721828.4689999996</v>
      </c>
      <c r="G18" t="s">
        <v>3</v>
      </c>
      <c r="J18">
        <v>0.25</v>
      </c>
      <c r="K18">
        <v>3.4</v>
      </c>
      <c r="L18">
        <v>0.52</v>
      </c>
      <c r="M18">
        <v>52.8</v>
      </c>
      <c r="N18">
        <v>0.5</v>
      </c>
      <c r="O18">
        <v>171</v>
      </c>
      <c r="Q18">
        <v>0.2</v>
      </c>
      <c r="R18">
        <v>0.04</v>
      </c>
      <c r="S18">
        <v>0.8</v>
      </c>
      <c r="U18">
        <v>1</v>
      </c>
      <c r="V18">
        <v>82</v>
      </c>
      <c r="W18">
        <v>0</v>
      </c>
      <c r="X18">
        <v>29.4</v>
      </c>
      <c r="Y18">
        <v>3.32</v>
      </c>
      <c r="Z18">
        <v>7</v>
      </c>
      <c r="AC18">
        <v>0.09</v>
      </c>
      <c r="AE18">
        <v>0.1</v>
      </c>
      <c r="AF18">
        <v>19</v>
      </c>
      <c r="AG18">
        <v>0</v>
      </c>
      <c r="AH18">
        <v>0.05</v>
      </c>
      <c r="AI18">
        <v>24</v>
      </c>
      <c r="AJ18">
        <v>72.099999999999994</v>
      </c>
      <c r="AK18">
        <v>4.0000000000000001E-3</v>
      </c>
      <c r="AM18">
        <v>12</v>
      </c>
      <c r="AN18">
        <v>820</v>
      </c>
      <c r="AO18">
        <v>8.2000000000000003E-2</v>
      </c>
      <c r="AP18">
        <v>14.8</v>
      </c>
      <c r="AS18">
        <v>2.5000000000000001E-2</v>
      </c>
      <c r="AT18">
        <v>60.5</v>
      </c>
      <c r="AU18">
        <v>2</v>
      </c>
      <c r="AV18">
        <v>12.7</v>
      </c>
      <c r="AX18">
        <v>12</v>
      </c>
      <c r="AZ18">
        <v>0.4</v>
      </c>
      <c r="BA18">
        <v>2</v>
      </c>
      <c r="BB18">
        <v>0.08</v>
      </c>
      <c r="BC18">
        <v>9.5</v>
      </c>
      <c r="BE18">
        <v>3187</v>
      </c>
      <c r="BF18">
        <v>0.2</v>
      </c>
      <c r="BH18">
        <v>41</v>
      </c>
    </row>
    <row r="19" spans="1:61" x14ac:dyDescent="0.25">
      <c r="A19" s="30">
        <v>1527288</v>
      </c>
      <c r="B19" t="s">
        <v>4</v>
      </c>
      <c r="C19" t="s">
        <v>806</v>
      </c>
      <c r="D19">
        <v>2012</v>
      </c>
      <c r="E19" s="27">
        <v>619532.41709999996</v>
      </c>
      <c r="F19" s="27">
        <v>6721926.2060000002</v>
      </c>
      <c r="G19" t="s">
        <v>3</v>
      </c>
      <c r="J19">
        <v>0.25</v>
      </c>
      <c r="K19">
        <v>1.4</v>
      </c>
      <c r="L19">
        <v>1.31</v>
      </c>
      <c r="M19">
        <v>17.100000000000001</v>
      </c>
      <c r="N19">
        <v>0.5</v>
      </c>
      <c r="O19">
        <v>133</v>
      </c>
      <c r="Q19">
        <v>0.2</v>
      </c>
      <c r="R19">
        <v>0.04</v>
      </c>
      <c r="S19">
        <v>0.1</v>
      </c>
      <c r="U19">
        <v>3.7</v>
      </c>
      <c r="V19">
        <v>26</v>
      </c>
      <c r="W19">
        <v>0</v>
      </c>
      <c r="X19">
        <v>15.8</v>
      </c>
      <c r="Y19">
        <v>2.5099999999999998</v>
      </c>
      <c r="Z19">
        <v>5</v>
      </c>
      <c r="AC19">
        <v>0.05</v>
      </c>
      <c r="AE19">
        <v>0.06</v>
      </c>
      <c r="AF19">
        <v>15</v>
      </c>
      <c r="AG19">
        <v>0</v>
      </c>
      <c r="AH19">
        <v>0.28000000000000003</v>
      </c>
      <c r="AI19">
        <v>119</v>
      </c>
      <c r="AJ19">
        <v>24.1</v>
      </c>
      <c r="AK19">
        <v>4.0000000000000001E-3</v>
      </c>
      <c r="AM19">
        <v>15.1</v>
      </c>
      <c r="AN19">
        <v>540</v>
      </c>
      <c r="AO19">
        <v>5.3999999999999999E-2</v>
      </c>
      <c r="AP19">
        <v>13.7</v>
      </c>
      <c r="AS19">
        <v>2.5000000000000001E-2</v>
      </c>
      <c r="AT19">
        <v>5.4</v>
      </c>
      <c r="AU19">
        <v>2</v>
      </c>
      <c r="AV19">
        <v>3.2</v>
      </c>
      <c r="AX19">
        <v>11</v>
      </c>
      <c r="AZ19">
        <v>0.1</v>
      </c>
      <c r="BA19">
        <v>3.4</v>
      </c>
      <c r="BB19">
        <v>3.1E-2</v>
      </c>
      <c r="BC19">
        <v>0.9</v>
      </c>
      <c r="BE19">
        <v>174</v>
      </c>
      <c r="BF19">
        <v>0.1</v>
      </c>
      <c r="BH19">
        <v>51</v>
      </c>
    </row>
    <row r="20" spans="1:61" x14ac:dyDescent="0.25">
      <c r="A20" s="30">
        <v>1527289</v>
      </c>
      <c r="B20" t="s">
        <v>4</v>
      </c>
      <c r="C20" t="s">
        <v>806</v>
      </c>
      <c r="D20">
        <v>2012</v>
      </c>
      <c r="E20" s="27">
        <v>619509.38199999998</v>
      </c>
      <c r="F20" s="27">
        <v>6722028.7259999998</v>
      </c>
      <c r="G20" t="s">
        <v>3</v>
      </c>
      <c r="J20">
        <v>0.25</v>
      </c>
      <c r="K20">
        <v>0.4</v>
      </c>
      <c r="L20">
        <v>1.39</v>
      </c>
      <c r="M20">
        <v>10.9</v>
      </c>
      <c r="N20">
        <v>0.5</v>
      </c>
      <c r="O20">
        <v>80</v>
      </c>
      <c r="Q20">
        <v>0.3</v>
      </c>
      <c r="R20">
        <v>0.04</v>
      </c>
      <c r="S20">
        <v>0.1</v>
      </c>
      <c r="U20">
        <v>4.0999999999999996</v>
      </c>
      <c r="V20">
        <v>24</v>
      </c>
      <c r="W20">
        <v>0</v>
      </c>
      <c r="X20">
        <v>6.1</v>
      </c>
      <c r="Y20">
        <v>2.86</v>
      </c>
      <c r="Z20">
        <v>6</v>
      </c>
      <c r="AC20">
        <v>0.02</v>
      </c>
      <c r="AE20">
        <v>0.04</v>
      </c>
      <c r="AF20">
        <v>18</v>
      </c>
      <c r="AG20">
        <v>0</v>
      </c>
      <c r="AH20">
        <v>0.31</v>
      </c>
      <c r="AI20">
        <v>183</v>
      </c>
      <c r="AJ20">
        <v>6.8</v>
      </c>
      <c r="AK20">
        <v>4.0000000000000001E-3</v>
      </c>
      <c r="AM20">
        <v>11.7</v>
      </c>
      <c r="AN20">
        <v>460</v>
      </c>
      <c r="AO20">
        <v>4.5999999999999999E-2</v>
      </c>
      <c r="AP20">
        <v>13.1</v>
      </c>
      <c r="AS20">
        <v>2.5000000000000001E-2</v>
      </c>
      <c r="AT20">
        <v>1.6</v>
      </c>
      <c r="AU20">
        <v>1.9</v>
      </c>
      <c r="AV20">
        <v>0.25</v>
      </c>
      <c r="AX20">
        <v>7</v>
      </c>
      <c r="AZ20">
        <v>0.1</v>
      </c>
      <c r="BA20">
        <v>4.8</v>
      </c>
      <c r="BB20">
        <v>1.7999999999999999E-2</v>
      </c>
      <c r="BC20">
        <v>0.2</v>
      </c>
      <c r="BE20">
        <v>157</v>
      </c>
      <c r="BF20">
        <v>0.2</v>
      </c>
      <c r="BH20">
        <v>49</v>
      </c>
    </row>
    <row r="21" spans="1:61" x14ac:dyDescent="0.25">
      <c r="A21" s="30">
        <v>1527290</v>
      </c>
      <c r="B21" t="s">
        <v>4</v>
      </c>
      <c r="C21" t="s">
        <v>806</v>
      </c>
      <c r="D21">
        <v>2012</v>
      </c>
      <c r="E21" s="27">
        <v>619487.97860000003</v>
      </c>
      <c r="F21" s="27">
        <v>6722115.1390000004</v>
      </c>
      <c r="G21" t="s">
        <v>3</v>
      </c>
      <c r="J21">
        <v>0.8</v>
      </c>
      <c r="K21">
        <v>0.5</v>
      </c>
      <c r="L21">
        <v>0.62</v>
      </c>
      <c r="M21">
        <v>6.3</v>
      </c>
      <c r="N21">
        <v>0.5</v>
      </c>
      <c r="O21">
        <v>125</v>
      </c>
      <c r="Q21">
        <v>0.2</v>
      </c>
      <c r="R21">
        <v>0.03</v>
      </c>
      <c r="S21">
        <v>0.05</v>
      </c>
      <c r="U21">
        <v>1.1000000000000001</v>
      </c>
      <c r="V21">
        <v>13</v>
      </c>
      <c r="W21">
        <v>0</v>
      </c>
      <c r="X21">
        <v>10.199999999999999</v>
      </c>
      <c r="Y21">
        <v>0.86</v>
      </c>
      <c r="Z21">
        <v>4</v>
      </c>
      <c r="AC21">
        <v>0.04</v>
      </c>
      <c r="AE21">
        <v>0.03</v>
      </c>
      <c r="AF21">
        <v>17</v>
      </c>
      <c r="AG21">
        <v>0</v>
      </c>
      <c r="AH21">
        <v>0.06</v>
      </c>
      <c r="AI21">
        <v>25</v>
      </c>
      <c r="AJ21">
        <v>15.5</v>
      </c>
      <c r="AK21">
        <v>5.0000000000000001E-3</v>
      </c>
      <c r="AM21">
        <v>5.0999999999999996</v>
      </c>
      <c r="AN21">
        <v>350</v>
      </c>
      <c r="AO21">
        <v>3.5000000000000003E-2</v>
      </c>
      <c r="AP21">
        <v>9.8000000000000007</v>
      </c>
      <c r="AS21">
        <v>2.5000000000000001E-2</v>
      </c>
      <c r="AT21">
        <v>3.5</v>
      </c>
      <c r="AU21">
        <v>0.6</v>
      </c>
      <c r="AV21">
        <v>0.5</v>
      </c>
      <c r="AX21">
        <v>11</v>
      </c>
      <c r="AZ21">
        <v>0.1</v>
      </c>
      <c r="BA21">
        <v>0.3</v>
      </c>
      <c r="BB21">
        <v>1.7999999999999999E-2</v>
      </c>
      <c r="BC21">
        <v>0.6</v>
      </c>
      <c r="BE21">
        <v>125</v>
      </c>
      <c r="BF21">
        <v>0.05</v>
      </c>
      <c r="BH21">
        <v>14</v>
      </c>
    </row>
    <row r="22" spans="1:61" x14ac:dyDescent="0.25">
      <c r="A22" s="30">
        <v>1527291</v>
      </c>
      <c r="B22" t="s">
        <v>4</v>
      </c>
      <c r="C22" t="s">
        <v>806</v>
      </c>
      <c r="D22">
        <v>2012</v>
      </c>
      <c r="E22" s="27">
        <v>619461.66890000005</v>
      </c>
      <c r="F22" s="27">
        <v>6722217.3650000002</v>
      </c>
      <c r="G22" t="s">
        <v>3</v>
      </c>
      <c r="J22">
        <v>0.25</v>
      </c>
      <c r="K22">
        <v>9.6</v>
      </c>
      <c r="L22">
        <v>1.87</v>
      </c>
      <c r="M22">
        <v>14.5</v>
      </c>
      <c r="N22">
        <v>0.5</v>
      </c>
      <c r="O22">
        <v>165</v>
      </c>
      <c r="Q22">
        <v>0.2</v>
      </c>
      <c r="R22">
        <v>0.04</v>
      </c>
      <c r="S22">
        <v>0.1</v>
      </c>
      <c r="U22">
        <v>4.9000000000000004</v>
      </c>
      <c r="V22">
        <v>27</v>
      </c>
      <c r="W22">
        <v>0</v>
      </c>
      <c r="X22">
        <v>16.899999999999999</v>
      </c>
      <c r="Y22">
        <v>2.95</v>
      </c>
      <c r="Z22">
        <v>5</v>
      </c>
      <c r="AC22">
        <v>0.12</v>
      </c>
      <c r="AE22">
        <v>0.06</v>
      </c>
      <c r="AF22">
        <v>17</v>
      </c>
      <c r="AG22">
        <v>0</v>
      </c>
      <c r="AH22">
        <v>0.31</v>
      </c>
      <c r="AI22">
        <v>147</v>
      </c>
      <c r="AJ22">
        <v>11.3</v>
      </c>
      <c r="AK22">
        <v>4.0000000000000001E-3</v>
      </c>
      <c r="AM22">
        <v>18.899999999999999</v>
      </c>
      <c r="AN22">
        <v>560</v>
      </c>
      <c r="AO22">
        <v>5.6000000000000001E-2</v>
      </c>
      <c r="AP22">
        <v>11.7</v>
      </c>
      <c r="AS22">
        <v>2.5000000000000001E-2</v>
      </c>
      <c r="AT22">
        <v>2.9</v>
      </c>
      <c r="AU22">
        <v>2.4</v>
      </c>
      <c r="AV22">
        <v>3.6</v>
      </c>
      <c r="AX22">
        <v>14</v>
      </c>
      <c r="AZ22">
        <v>0.1</v>
      </c>
      <c r="BA22">
        <v>5.7</v>
      </c>
      <c r="BB22">
        <v>1.9E-2</v>
      </c>
      <c r="BC22">
        <v>0.5</v>
      </c>
      <c r="BE22">
        <v>91</v>
      </c>
      <c r="BF22">
        <v>0.2</v>
      </c>
      <c r="BH22">
        <v>54</v>
      </c>
    </row>
    <row r="23" spans="1:61" x14ac:dyDescent="0.25">
      <c r="A23" s="30">
        <v>1527292</v>
      </c>
      <c r="B23" t="s">
        <v>4</v>
      </c>
      <c r="C23" t="s">
        <v>806</v>
      </c>
      <c r="D23">
        <v>2012</v>
      </c>
      <c r="E23" s="27">
        <v>619435.97420000006</v>
      </c>
      <c r="F23" s="27">
        <v>6722320.3540000003</v>
      </c>
      <c r="G23" t="s">
        <v>3</v>
      </c>
      <c r="J23">
        <v>0.9</v>
      </c>
      <c r="K23">
        <v>1</v>
      </c>
      <c r="L23">
        <v>0.41</v>
      </c>
      <c r="M23">
        <v>33.1</v>
      </c>
      <c r="N23">
        <v>0.5</v>
      </c>
      <c r="O23">
        <v>352</v>
      </c>
      <c r="Q23">
        <v>0.2</v>
      </c>
      <c r="R23">
        <v>0.03</v>
      </c>
      <c r="S23">
        <v>0.05</v>
      </c>
      <c r="U23">
        <v>1.6</v>
      </c>
      <c r="V23">
        <v>22</v>
      </c>
      <c r="W23">
        <v>0</v>
      </c>
      <c r="X23">
        <v>33.299999999999997</v>
      </c>
      <c r="Y23">
        <v>3.46</v>
      </c>
      <c r="Z23">
        <v>4</v>
      </c>
      <c r="AC23">
        <v>0.03</v>
      </c>
      <c r="AE23">
        <v>0.08</v>
      </c>
      <c r="AF23">
        <v>27</v>
      </c>
      <c r="AG23">
        <v>0</v>
      </c>
      <c r="AH23">
        <v>0.03</v>
      </c>
      <c r="AI23">
        <v>43</v>
      </c>
      <c r="AJ23">
        <v>54.6</v>
      </c>
      <c r="AK23">
        <v>3.0000000000000001E-3</v>
      </c>
      <c r="AM23">
        <v>13.8</v>
      </c>
      <c r="AN23">
        <v>1220</v>
      </c>
      <c r="AO23">
        <v>0.122</v>
      </c>
      <c r="AP23">
        <v>17.7</v>
      </c>
      <c r="AS23">
        <v>0.06</v>
      </c>
      <c r="AT23">
        <v>13</v>
      </c>
      <c r="AU23">
        <v>1.2</v>
      </c>
      <c r="AV23">
        <v>5.4</v>
      </c>
      <c r="AX23">
        <v>55</v>
      </c>
      <c r="AZ23">
        <v>0.1</v>
      </c>
      <c r="BA23">
        <v>3.1</v>
      </c>
      <c r="BB23">
        <v>6.6000000000000003E-2</v>
      </c>
      <c r="BC23">
        <v>3.5</v>
      </c>
      <c r="BE23">
        <v>264</v>
      </c>
      <c r="BF23">
        <v>0.3</v>
      </c>
      <c r="BH23">
        <v>74</v>
      </c>
    </row>
    <row r="24" spans="1:61" x14ac:dyDescent="0.25">
      <c r="A24" s="30">
        <v>1527293</v>
      </c>
      <c r="B24" t="s">
        <v>4</v>
      </c>
      <c r="C24" t="s">
        <v>806</v>
      </c>
      <c r="D24">
        <v>2012</v>
      </c>
      <c r="E24" s="27">
        <v>619415.14549999998</v>
      </c>
      <c r="F24" s="27">
        <v>6722419.79</v>
      </c>
      <c r="G24" t="s">
        <v>3</v>
      </c>
      <c r="J24">
        <v>2.2999999999999998</v>
      </c>
      <c r="K24">
        <v>3.5</v>
      </c>
      <c r="L24">
        <v>0.92</v>
      </c>
      <c r="M24">
        <v>97.3</v>
      </c>
      <c r="N24">
        <v>0.5</v>
      </c>
      <c r="O24">
        <v>437</v>
      </c>
      <c r="Q24">
        <v>0.2</v>
      </c>
      <c r="R24">
        <v>0.02</v>
      </c>
      <c r="S24">
        <v>0.5</v>
      </c>
      <c r="U24">
        <v>1.5</v>
      </c>
      <c r="V24">
        <v>59</v>
      </c>
      <c r="W24">
        <v>0</v>
      </c>
      <c r="X24">
        <v>50.2</v>
      </c>
      <c r="Y24">
        <v>7.23</v>
      </c>
      <c r="Z24">
        <v>10</v>
      </c>
      <c r="AC24">
        <v>0.08</v>
      </c>
      <c r="AE24">
        <v>0.19</v>
      </c>
      <c r="AF24">
        <v>45</v>
      </c>
      <c r="AG24">
        <v>0</v>
      </c>
      <c r="AH24">
        <v>0.04</v>
      </c>
      <c r="AI24">
        <v>21</v>
      </c>
      <c r="AJ24">
        <v>187</v>
      </c>
      <c r="AK24">
        <v>6.0000000000000001E-3</v>
      </c>
      <c r="AM24">
        <v>43.3</v>
      </c>
      <c r="AN24">
        <v>2620</v>
      </c>
      <c r="AO24">
        <v>0.26200000000000001</v>
      </c>
      <c r="AP24">
        <v>25.9</v>
      </c>
      <c r="AS24">
        <v>0.35</v>
      </c>
      <c r="AT24">
        <v>52.1</v>
      </c>
      <c r="AU24">
        <v>1.8</v>
      </c>
      <c r="AV24">
        <v>17.600000000000001</v>
      </c>
      <c r="AX24">
        <v>141</v>
      </c>
      <c r="AZ24">
        <v>0.6</v>
      </c>
      <c r="BA24">
        <v>6.9</v>
      </c>
      <c r="BB24">
        <v>0.13700000000000001</v>
      </c>
      <c r="BC24">
        <v>5.9</v>
      </c>
      <c r="BE24">
        <v>1571</v>
      </c>
      <c r="BF24">
        <v>0.6</v>
      </c>
      <c r="BH24">
        <v>332</v>
      </c>
    </row>
    <row r="25" spans="1:61" x14ac:dyDescent="0.25">
      <c r="A25" s="30">
        <v>1527294</v>
      </c>
      <c r="B25" t="s">
        <v>4</v>
      </c>
      <c r="C25" t="s">
        <v>806</v>
      </c>
      <c r="D25">
        <v>2012</v>
      </c>
      <c r="E25" s="27">
        <v>619393.19889999996</v>
      </c>
      <c r="F25" s="27">
        <v>6722519.932</v>
      </c>
      <c r="G25" t="s">
        <v>3</v>
      </c>
      <c r="J25">
        <v>0.25</v>
      </c>
      <c r="K25">
        <v>1</v>
      </c>
      <c r="L25">
        <v>0.87</v>
      </c>
      <c r="M25">
        <v>18.100000000000001</v>
      </c>
      <c r="N25">
        <v>0.5</v>
      </c>
      <c r="O25">
        <v>86</v>
      </c>
      <c r="Q25">
        <v>0.2</v>
      </c>
      <c r="R25">
        <v>0.02</v>
      </c>
      <c r="S25">
        <v>0.2</v>
      </c>
      <c r="U25">
        <v>2.6</v>
      </c>
      <c r="V25">
        <v>19</v>
      </c>
      <c r="W25">
        <v>0</v>
      </c>
      <c r="X25">
        <v>15.3</v>
      </c>
      <c r="Y25">
        <v>1.9</v>
      </c>
      <c r="Z25">
        <v>3</v>
      </c>
      <c r="AC25">
        <v>0.04</v>
      </c>
      <c r="AE25">
        <v>0.04</v>
      </c>
      <c r="AF25">
        <v>17</v>
      </c>
      <c r="AG25">
        <v>0</v>
      </c>
      <c r="AH25">
        <v>0.16</v>
      </c>
      <c r="AI25">
        <v>94</v>
      </c>
      <c r="AJ25">
        <v>30.8</v>
      </c>
      <c r="AK25">
        <v>2E-3</v>
      </c>
      <c r="AM25">
        <v>9.8000000000000007</v>
      </c>
      <c r="AN25">
        <v>370</v>
      </c>
      <c r="AO25">
        <v>3.6999999999999998E-2</v>
      </c>
      <c r="AP25">
        <v>11.7</v>
      </c>
      <c r="AS25">
        <v>2.5000000000000001E-2</v>
      </c>
      <c r="AT25">
        <v>6.4</v>
      </c>
      <c r="AU25">
        <v>1.4</v>
      </c>
      <c r="AV25">
        <v>0.9</v>
      </c>
      <c r="AX25">
        <v>20</v>
      </c>
      <c r="AZ25">
        <v>0.1</v>
      </c>
      <c r="BA25">
        <v>5.8</v>
      </c>
      <c r="BB25">
        <v>4.9000000000000002E-2</v>
      </c>
      <c r="BC25">
        <v>0.7</v>
      </c>
      <c r="BE25">
        <v>100</v>
      </c>
      <c r="BF25">
        <v>0.2</v>
      </c>
      <c r="BH25">
        <v>39</v>
      </c>
    </row>
    <row r="26" spans="1:61" x14ac:dyDescent="0.25">
      <c r="A26" s="30">
        <v>1527295</v>
      </c>
      <c r="B26" t="s">
        <v>4</v>
      </c>
      <c r="C26" t="s">
        <v>806</v>
      </c>
      <c r="D26">
        <v>2012</v>
      </c>
      <c r="E26" s="27">
        <v>619373.30110000004</v>
      </c>
      <c r="F26" s="27">
        <v>6722607.8810000001</v>
      </c>
      <c r="G26" t="s">
        <v>3</v>
      </c>
      <c r="J26">
        <v>0.25</v>
      </c>
      <c r="K26">
        <v>3.8</v>
      </c>
      <c r="L26">
        <v>0.39</v>
      </c>
      <c r="M26">
        <v>5</v>
      </c>
      <c r="N26">
        <v>1</v>
      </c>
      <c r="O26">
        <v>87</v>
      </c>
      <c r="Q26">
        <v>0.2</v>
      </c>
      <c r="R26">
        <v>0.03</v>
      </c>
      <c r="S26">
        <v>0.05</v>
      </c>
      <c r="U26">
        <v>1.3</v>
      </c>
      <c r="V26">
        <v>23</v>
      </c>
      <c r="W26">
        <v>0</v>
      </c>
      <c r="X26">
        <v>14.4</v>
      </c>
      <c r="Y26">
        <v>0.81</v>
      </c>
      <c r="Z26">
        <v>3</v>
      </c>
      <c r="AC26">
        <v>0.03</v>
      </c>
      <c r="AE26">
        <v>0.04</v>
      </c>
      <c r="AF26">
        <v>16</v>
      </c>
      <c r="AG26">
        <v>0</v>
      </c>
      <c r="AH26">
        <v>0.04</v>
      </c>
      <c r="AI26">
        <v>17</v>
      </c>
      <c r="AJ26">
        <v>23.5</v>
      </c>
      <c r="AK26">
        <v>4.0000000000000001E-3</v>
      </c>
      <c r="AM26">
        <v>9.3000000000000007</v>
      </c>
      <c r="AN26">
        <v>260</v>
      </c>
      <c r="AO26">
        <v>2.5999999999999999E-2</v>
      </c>
      <c r="AP26">
        <v>15.6</v>
      </c>
      <c r="AS26">
        <v>2.5000000000000001E-2</v>
      </c>
      <c r="AT26">
        <v>8.3000000000000007</v>
      </c>
      <c r="AU26">
        <v>0.5</v>
      </c>
      <c r="AV26">
        <v>6.1</v>
      </c>
      <c r="AX26">
        <v>13</v>
      </c>
      <c r="AZ26">
        <v>0.1</v>
      </c>
      <c r="BA26">
        <v>0.2</v>
      </c>
      <c r="BB26">
        <v>3.5000000000000003E-2</v>
      </c>
      <c r="BC26">
        <v>0.3</v>
      </c>
      <c r="BE26">
        <v>139</v>
      </c>
      <c r="BF26">
        <v>0.05</v>
      </c>
      <c r="BH26">
        <v>30</v>
      </c>
    </row>
    <row r="27" spans="1:61" x14ac:dyDescent="0.25">
      <c r="A27" s="30">
        <v>1527296</v>
      </c>
      <c r="B27" t="s">
        <v>4</v>
      </c>
      <c r="C27" t="s">
        <v>806</v>
      </c>
      <c r="D27">
        <v>2012</v>
      </c>
      <c r="E27" s="27">
        <v>619349.68200000003</v>
      </c>
      <c r="F27" s="27">
        <v>6722714.4689999996</v>
      </c>
      <c r="G27" t="s">
        <v>3</v>
      </c>
      <c r="J27">
        <v>3.7</v>
      </c>
      <c r="K27">
        <v>7.1</v>
      </c>
      <c r="L27">
        <v>0.27</v>
      </c>
      <c r="M27">
        <v>13.9</v>
      </c>
      <c r="N27">
        <v>1</v>
      </c>
      <c r="O27">
        <v>109</v>
      </c>
      <c r="Q27">
        <v>0.3</v>
      </c>
      <c r="R27">
        <v>5.0000000000000001E-3</v>
      </c>
      <c r="S27">
        <v>0.05</v>
      </c>
      <c r="U27">
        <v>0.05</v>
      </c>
      <c r="V27">
        <v>11</v>
      </c>
      <c r="W27">
        <v>0</v>
      </c>
      <c r="X27">
        <v>10.4</v>
      </c>
      <c r="Y27">
        <v>1.17</v>
      </c>
      <c r="Z27">
        <v>1</v>
      </c>
      <c r="AC27">
        <v>0.3</v>
      </c>
      <c r="AE27">
        <v>0.11</v>
      </c>
      <c r="AF27">
        <v>18</v>
      </c>
      <c r="AG27">
        <v>0</v>
      </c>
      <c r="AH27">
        <v>0.01</v>
      </c>
      <c r="AI27">
        <v>2</v>
      </c>
      <c r="AJ27">
        <v>22.3</v>
      </c>
      <c r="AK27">
        <v>2E-3</v>
      </c>
      <c r="AM27">
        <v>0.9</v>
      </c>
      <c r="AN27">
        <v>960</v>
      </c>
      <c r="AO27">
        <v>9.6000000000000002E-2</v>
      </c>
      <c r="AP27">
        <v>21.6</v>
      </c>
      <c r="AS27">
        <v>0.11</v>
      </c>
      <c r="AT27">
        <v>24.3</v>
      </c>
      <c r="AU27">
        <v>0.9</v>
      </c>
      <c r="AV27">
        <v>5.9</v>
      </c>
      <c r="AX27">
        <v>43</v>
      </c>
      <c r="AZ27">
        <v>0.1</v>
      </c>
      <c r="BA27">
        <v>2.2000000000000002</v>
      </c>
      <c r="BB27">
        <v>0.17499999999999999</v>
      </c>
      <c r="BC27">
        <v>1.8</v>
      </c>
      <c r="BE27">
        <v>187</v>
      </c>
      <c r="BF27">
        <v>0.05</v>
      </c>
      <c r="BH27">
        <v>2</v>
      </c>
    </row>
    <row r="28" spans="1:61" x14ac:dyDescent="0.25">
      <c r="A28" s="30">
        <v>1527297</v>
      </c>
      <c r="B28" t="s">
        <v>4</v>
      </c>
      <c r="C28" t="s">
        <v>806</v>
      </c>
      <c r="D28">
        <v>2012</v>
      </c>
      <c r="E28" s="27">
        <v>619335.17039999994</v>
      </c>
      <c r="F28" s="27">
        <v>6722818.9450000003</v>
      </c>
      <c r="G28" t="s">
        <v>3</v>
      </c>
      <c r="J28">
        <v>0.9</v>
      </c>
      <c r="K28">
        <v>1.6</v>
      </c>
      <c r="L28">
        <v>0.68</v>
      </c>
      <c r="M28">
        <v>12</v>
      </c>
      <c r="N28">
        <v>1</v>
      </c>
      <c r="O28">
        <v>117</v>
      </c>
      <c r="Q28">
        <v>0.2</v>
      </c>
      <c r="R28">
        <v>0.02</v>
      </c>
      <c r="S28">
        <v>0.2</v>
      </c>
      <c r="U28">
        <v>1.7</v>
      </c>
      <c r="V28">
        <v>11</v>
      </c>
      <c r="W28">
        <v>0</v>
      </c>
      <c r="X28">
        <v>11.8</v>
      </c>
      <c r="Y28">
        <v>1.83</v>
      </c>
      <c r="Z28">
        <v>3</v>
      </c>
      <c r="AC28">
        <v>0.02</v>
      </c>
      <c r="AE28">
        <v>0.06</v>
      </c>
      <c r="AF28">
        <v>12</v>
      </c>
      <c r="AG28">
        <v>0</v>
      </c>
      <c r="AH28">
        <v>7.0000000000000007E-2</v>
      </c>
      <c r="AI28">
        <v>42</v>
      </c>
      <c r="AJ28">
        <v>7.3</v>
      </c>
      <c r="AK28">
        <v>2E-3</v>
      </c>
      <c r="AM28">
        <v>7.7</v>
      </c>
      <c r="AN28">
        <v>720</v>
      </c>
      <c r="AO28">
        <v>7.1999999999999995E-2</v>
      </c>
      <c r="AP28">
        <v>15.6</v>
      </c>
      <c r="AS28">
        <v>2.5000000000000001E-2</v>
      </c>
      <c r="AT28">
        <v>3.6</v>
      </c>
      <c r="AU28">
        <v>1.8</v>
      </c>
      <c r="AV28">
        <v>2.5</v>
      </c>
      <c r="AX28">
        <v>14</v>
      </c>
      <c r="AZ28">
        <v>0.1</v>
      </c>
      <c r="BA28">
        <v>4</v>
      </c>
      <c r="BB28">
        <v>0.04</v>
      </c>
      <c r="BC28">
        <v>0.4</v>
      </c>
      <c r="BE28">
        <v>56</v>
      </c>
      <c r="BF28">
        <v>0.05</v>
      </c>
      <c r="BH28">
        <v>39</v>
      </c>
    </row>
    <row r="29" spans="1:61" x14ac:dyDescent="0.25">
      <c r="A29" s="30" t="s">
        <v>49</v>
      </c>
      <c r="B29" t="s">
        <v>4</v>
      </c>
      <c r="C29" t="s">
        <v>807</v>
      </c>
      <c r="D29">
        <v>2010</v>
      </c>
      <c r="E29" s="27">
        <v>620611</v>
      </c>
      <c r="F29" s="27">
        <v>6729556</v>
      </c>
      <c r="G29" t="s">
        <v>3</v>
      </c>
      <c r="H29">
        <v>0.1</v>
      </c>
      <c r="I29">
        <v>3.0000000000000001E-3</v>
      </c>
      <c r="J29">
        <v>3</v>
      </c>
      <c r="K29">
        <v>0.3</v>
      </c>
      <c r="L29">
        <v>1.1599999999999999</v>
      </c>
      <c r="M29">
        <v>10.6</v>
      </c>
      <c r="N29">
        <v>5</v>
      </c>
      <c r="O29">
        <v>420</v>
      </c>
      <c r="P29">
        <v>0.27</v>
      </c>
      <c r="Q29">
        <v>0.3</v>
      </c>
      <c r="R29">
        <v>0.04</v>
      </c>
      <c r="S29">
        <v>0.12</v>
      </c>
      <c r="T29">
        <v>32.5</v>
      </c>
      <c r="U29">
        <v>4.8</v>
      </c>
      <c r="V29">
        <v>17</v>
      </c>
      <c r="W29">
        <v>1.19</v>
      </c>
      <c r="X29">
        <v>11.7</v>
      </c>
      <c r="Y29">
        <v>2.97</v>
      </c>
      <c r="Z29">
        <v>4.8600000000000003</v>
      </c>
      <c r="AA29">
        <v>0.1</v>
      </c>
      <c r="AB29">
        <v>0.02</v>
      </c>
      <c r="AC29">
        <v>0.03</v>
      </c>
      <c r="AD29">
        <v>1.9E-2</v>
      </c>
      <c r="AE29">
        <v>0.05</v>
      </c>
      <c r="AF29">
        <v>18.100000000000001</v>
      </c>
      <c r="AG29">
        <v>12.4</v>
      </c>
      <c r="AH29">
        <v>0.24</v>
      </c>
      <c r="AI29">
        <v>239</v>
      </c>
      <c r="AJ29">
        <v>1.65</v>
      </c>
      <c r="AK29">
        <v>0.01</v>
      </c>
      <c r="AL29">
        <v>1.31</v>
      </c>
      <c r="AM29">
        <v>16.7</v>
      </c>
      <c r="AN29">
        <v>430</v>
      </c>
      <c r="AO29">
        <v>4.2999999999999997E-2</v>
      </c>
      <c r="AP29">
        <v>10.5</v>
      </c>
      <c r="AQ29">
        <v>8.5</v>
      </c>
      <c r="AR29">
        <v>5.0000000000000001E-4</v>
      </c>
      <c r="AS29">
        <v>5.0000000000000001E-3</v>
      </c>
      <c r="AT29">
        <v>0.84</v>
      </c>
      <c r="AU29">
        <v>1.8</v>
      </c>
      <c r="AV29">
        <v>0.2</v>
      </c>
      <c r="AW29">
        <v>0.6</v>
      </c>
      <c r="AX29">
        <v>6.6</v>
      </c>
      <c r="AY29">
        <v>5.0000000000000001E-3</v>
      </c>
      <c r="AZ29">
        <v>0.03</v>
      </c>
      <c r="BA29">
        <v>3.8</v>
      </c>
      <c r="BB29">
        <v>2.3E-2</v>
      </c>
      <c r="BC29">
        <v>0.09</v>
      </c>
      <c r="BD29">
        <v>0.5</v>
      </c>
      <c r="BE29">
        <v>46</v>
      </c>
      <c r="BF29">
        <v>0.21</v>
      </c>
      <c r="BG29">
        <v>3.32</v>
      </c>
      <c r="BH29">
        <v>72</v>
      </c>
      <c r="BI29">
        <v>0.7</v>
      </c>
    </row>
    <row r="30" spans="1:61" x14ac:dyDescent="0.25">
      <c r="A30" s="30" t="s">
        <v>50</v>
      </c>
      <c r="B30" t="s">
        <v>4</v>
      </c>
      <c r="C30" t="s">
        <v>807</v>
      </c>
      <c r="D30">
        <v>2010</v>
      </c>
      <c r="E30" s="27">
        <v>620619</v>
      </c>
      <c r="F30" s="27">
        <v>6729453</v>
      </c>
      <c r="G30" t="s">
        <v>3</v>
      </c>
      <c r="H30">
        <v>0.1</v>
      </c>
      <c r="I30">
        <v>4.0000000000000001E-3</v>
      </c>
      <c r="J30">
        <v>4</v>
      </c>
      <c r="K30">
        <v>0.43</v>
      </c>
      <c r="L30">
        <v>1.0900000000000001</v>
      </c>
      <c r="M30">
        <v>7.1</v>
      </c>
      <c r="N30">
        <v>5</v>
      </c>
      <c r="O30">
        <v>590</v>
      </c>
      <c r="P30">
        <v>0.33</v>
      </c>
      <c r="Q30">
        <v>0.26</v>
      </c>
      <c r="R30">
        <v>0.04</v>
      </c>
      <c r="S30">
        <v>0.22</v>
      </c>
      <c r="T30">
        <v>36.1</v>
      </c>
      <c r="U30">
        <v>4.4000000000000004</v>
      </c>
      <c r="V30">
        <v>16</v>
      </c>
      <c r="W30">
        <v>0.97</v>
      </c>
      <c r="X30">
        <v>17.399999999999999</v>
      </c>
      <c r="Y30">
        <v>1.91</v>
      </c>
      <c r="Z30">
        <v>4.62</v>
      </c>
      <c r="AA30">
        <v>0.11</v>
      </c>
      <c r="AB30">
        <v>0.01</v>
      </c>
      <c r="AC30">
        <v>0.02</v>
      </c>
      <c r="AD30">
        <v>1.6E-2</v>
      </c>
      <c r="AE30">
        <v>0.05</v>
      </c>
      <c r="AF30">
        <v>19.8</v>
      </c>
      <c r="AG30">
        <v>12</v>
      </c>
      <c r="AH30">
        <v>0.23</v>
      </c>
      <c r="AI30">
        <v>161</v>
      </c>
      <c r="AJ30">
        <v>1.39</v>
      </c>
      <c r="AK30">
        <v>0.01</v>
      </c>
      <c r="AL30">
        <v>0.71</v>
      </c>
      <c r="AM30">
        <v>14.2</v>
      </c>
      <c r="AN30">
        <v>370</v>
      </c>
      <c r="AO30">
        <v>3.6999999999999998E-2</v>
      </c>
      <c r="AP30">
        <v>9.6</v>
      </c>
      <c r="AQ30">
        <v>10.1</v>
      </c>
      <c r="AR30">
        <v>5.0000000000000001E-4</v>
      </c>
      <c r="AS30">
        <v>5.0000000000000001E-3</v>
      </c>
      <c r="AT30">
        <v>0.56000000000000005</v>
      </c>
      <c r="AU30">
        <v>1.3</v>
      </c>
      <c r="AV30">
        <v>0.2</v>
      </c>
      <c r="AW30">
        <v>0.7</v>
      </c>
      <c r="AX30">
        <v>6.5</v>
      </c>
      <c r="AY30">
        <v>5.0000000000000001E-3</v>
      </c>
      <c r="AZ30">
        <v>0.02</v>
      </c>
      <c r="BA30">
        <v>1</v>
      </c>
      <c r="BB30">
        <v>1.7999999999999999E-2</v>
      </c>
      <c r="BC30">
        <v>0.11</v>
      </c>
      <c r="BD30">
        <v>0.45</v>
      </c>
      <c r="BE30">
        <v>39</v>
      </c>
      <c r="BF30">
        <v>0.2</v>
      </c>
      <c r="BG30">
        <v>5.26</v>
      </c>
      <c r="BH30">
        <v>61</v>
      </c>
      <c r="BI30">
        <v>0.25</v>
      </c>
    </row>
    <row r="31" spans="1:61" x14ac:dyDescent="0.25">
      <c r="A31" s="30" t="s">
        <v>51</v>
      </c>
      <c r="B31" t="s">
        <v>4</v>
      </c>
      <c r="C31" t="s">
        <v>807</v>
      </c>
      <c r="D31">
        <v>2010</v>
      </c>
      <c r="E31" s="27">
        <v>620662</v>
      </c>
      <c r="F31" s="27">
        <v>6729356</v>
      </c>
      <c r="G31" t="s">
        <v>3</v>
      </c>
      <c r="H31">
        <v>0.1</v>
      </c>
      <c r="I31">
        <v>3.0000000000000001E-3</v>
      </c>
      <c r="J31">
        <v>3</v>
      </c>
      <c r="K31">
        <v>0.35</v>
      </c>
      <c r="L31">
        <v>1.53</v>
      </c>
      <c r="M31">
        <v>9.3000000000000007</v>
      </c>
      <c r="N31">
        <v>5</v>
      </c>
      <c r="O31">
        <v>350</v>
      </c>
      <c r="P31">
        <v>0.5</v>
      </c>
      <c r="Q31">
        <v>0.2</v>
      </c>
      <c r="R31">
        <v>0.05</v>
      </c>
      <c r="S31">
        <v>0.16</v>
      </c>
      <c r="T31">
        <v>27.7</v>
      </c>
      <c r="U31">
        <v>6.3</v>
      </c>
      <c r="V31">
        <v>22</v>
      </c>
      <c r="W31">
        <v>1.2</v>
      </c>
      <c r="X31">
        <v>22.5</v>
      </c>
      <c r="Y31">
        <v>2.75</v>
      </c>
      <c r="Z31">
        <v>3.92</v>
      </c>
      <c r="AA31">
        <v>0.1</v>
      </c>
      <c r="AB31">
        <v>0.05</v>
      </c>
      <c r="AC31">
        <v>0.03</v>
      </c>
      <c r="AD31">
        <v>2.7E-2</v>
      </c>
      <c r="AE31">
        <v>0.04</v>
      </c>
      <c r="AF31">
        <v>16.100000000000001</v>
      </c>
      <c r="AG31">
        <v>25.7</v>
      </c>
      <c r="AH31">
        <v>0.31</v>
      </c>
      <c r="AI31">
        <v>156</v>
      </c>
      <c r="AJ31">
        <v>1.38</v>
      </c>
      <c r="AK31">
        <v>0.01</v>
      </c>
      <c r="AL31">
        <v>0.87</v>
      </c>
      <c r="AM31">
        <v>23.1</v>
      </c>
      <c r="AN31">
        <v>280</v>
      </c>
      <c r="AO31">
        <v>2.8000000000000001E-2</v>
      </c>
      <c r="AP31">
        <v>11.9</v>
      </c>
      <c r="AQ31">
        <v>9.3000000000000007</v>
      </c>
      <c r="AR31">
        <v>5.0000000000000001E-4</v>
      </c>
      <c r="AS31">
        <v>5.0000000000000001E-3</v>
      </c>
      <c r="AT31">
        <v>0.71</v>
      </c>
      <c r="AU31">
        <v>2.4</v>
      </c>
      <c r="AV31">
        <v>0.4</v>
      </c>
      <c r="AW31">
        <v>0.5</v>
      </c>
      <c r="AX31">
        <v>6.3</v>
      </c>
      <c r="AY31">
        <v>5.0000000000000001E-3</v>
      </c>
      <c r="AZ31">
        <v>0.02</v>
      </c>
      <c r="BA31">
        <v>4.0999999999999996</v>
      </c>
      <c r="BB31">
        <v>1.6E-2</v>
      </c>
      <c r="BC31">
        <v>0.09</v>
      </c>
      <c r="BD31">
        <v>0.55000000000000004</v>
      </c>
      <c r="BE31">
        <v>39</v>
      </c>
      <c r="BF31">
        <v>0.17</v>
      </c>
      <c r="BG31">
        <v>4.8899999999999997</v>
      </c>
      <c r="BH31">
        <v>87</v>
      </c>
      <c r="BI31">
        <v>1.9</v>
      </c>
    </row>
    <row r="32" spans="1:61" x14ac:dyDescent="0.25">
      <c r="A32" s="30" t="s">
        <v>52</v>
      </c>
      <c r="B32" t="s">
        <v>4</v>
      </c>
      <c r="C32" t="s">
        <v>807</v>
      </c>
      <c r="D32">
        <v>2010</v>
      </c>
      <c r="E32" s="27">
        <v>620739</v>
      </c>
      <c r="F32" s="27">
        <v>6729285</v>
      </c>
      <c r="G32" t="s">
        <v>3</v>
      </c>
      <c r="H32">
        <v>0.1</v>
      </c>
      <c r="I32">
        <v>4.0000000000000001E-3</v>
      </c>
      <c r="J32">
        <v>4</v>
      </c>
      <c r="K32">
        <v>0.57999999999999996</v>
      </c>
      <c r="L32">
        <v>1.31</v>
      </c>
      <c r="M32">
        <v>10.9</v>
      </c>
      <c r="N32">
        <v>5</v>
      </c>
      <c r="O32">
        <v>280</v>
      </c>
      <c r="P32">
        <v>0.24</v>
      </c>
      <c r="Q32">
        <v>0.28999999999999998</v>
      </c>
      <c r="R32">
        <v>0.04</v>
      </c>
      <c r="S32">
        <v>0.13</v>
      </c>
      <c r="T32">
        <v>31.6</v>
      </c>
      <c r="U32">
        <v>4.5</v>
      </c>
      <c r="V32">
        <v>21</v>
      </c>
      <c r="W32">
        <v>3.92</v>
      </c>
      <c r="X32">
        <v>19.2</v>
      </c>
      <c r="Y32">
        <v>3.12</v>
      </c>
      <c r="Z32">
        <v>5.9</v>
      </c>
      <c r="AA32">
        <v>0.1</v>
      </c>
      <c r="AB32">
        <v>0.04</v>
      </c>
      <c r="AC32">
        <v>0.02</v>
      </c>
      <c r="AD32">
        <v>2.1999999999999999E-2</v>
      </c>
      <c r="AE32">
        <v>0.04</v>
      </c>
      <c r="AF32">
        <v>18.600000000000001</v>
      </c>
      <c r="AG32">
        <v>17.600000000000001</v>
      </c>
      <c r="AH32">
        <v>0.25</v>
      </c>
      <c r="AI32">
        <v>116</v>
      </c>
      <c r="AJ32">
        <v>1.59</v>
      </c>
      <c r="AK32">
        <v>0.01</v>
      </c>
      <c r="AL32">
        <v>1.43</v>
      </c>
      <c r="AM32">
        <v>14.9</v>
      </c>
      <c r="AN32">
        <v>210</v>
      </c>
      <c r="AO32">
        <v>2.1000000000000001E-2</v>
      </c>
      <c r="AP32">
        <v>12.2</v>
      </c>
      <c r="AQ32">
        <v>11.3</v>
      </c>
      <c r="AR32">
        <v>5.0000000000000001E-4</v>
      </c>
      <c r="AS32">
        <v>5.0000000000000001E-3</v>
      </c>
      <c r="AT32">
        <v>0.89</v>
      </c>
      <c r="AU32">
        <v>1.8</v>
      </c>
      <c r="AV32">
        <v>0.3</v>
      </c>
      <c r="AW32">
        <v>0.8</v>
      </c>
      <c r="AX32">
        <v>6.3</v>
      </c>
      <c r="AY32">
        <v>5.0000000000000001E-3</v>
      </c>
      <c r="AZ32">
        <v>0.03</v>
      </c>
      <c r="BA32">
        <v>4</v>
      </c>
      <c r="BB32">
        <v>2.3E-2</v>
      </c>
      <c r="BC32">
        <v>0.09</v>
      </c>
      <c r="BD32">
        <v>0.4</v>
      </c>
      <c r="BE32">
        <v>51</v>
      </c>
      <c r="BF32">
        <v>0.24</v>
      </c>
      <c r="BG32">
        <v>2.09</v>
      </c>
      <c r="BH32">
        <v>84</v>
      </c>
      <c r="BI32">
        <v>1.8</v>
      </c>
    </row>
    <row r="33" spans="1:61" x14ac:dyDescent="0.25">
      <c r="A33" s="30" t="s">
        <v>53</v>
      </c>
      <c r="B33" t="s">
        <v>4</v>
      </c>
      <c r="C33" t="s">
        <v>807</v>
      </c>
      <c r="D33">
        <v>2010</v>
      </c>
      <c r="E33" s="27">
        <v>620835</v>
      </c>
      <c r="F33" s="27">
        <v>6729266</v>
      </c>
      <c r="G33" t="s">
        <v>3</v>
      </c>
      <c r="H33">
        <v>0.1</v>
      </c>
      <c r="I33">
        <v>7.0000000000000001E-3</v>
      </c>
      <c r="J33">
        <v>7</v>
      </c>
      <c r="K33">
        <v>0.21</v>
      </c>
      <c r="L33">
        <v>1.3</v>
      </c>
      <c r="M33">
        <v>10.3</v>
      </c>
      <c r="N33">
        <v>5</v>
      </c>
      <c r="O33">
        <v>430</v>
      </c>
      <c r="P33">
        <v>0.55000000000000004</v>
      </c>
      <c r="Q33">
        <v>0.21</v>
      </c>
      <c r="R33">
        <v>0.09</v>
      </c>
      <c r="S33">
        <v>0.22</v>
      </c>
      <c r="T33">
        <v>30.5</v>
      </c>
      <c r="U33">
        <v>8.1999999999999993</v>
      </c>
      <c r="V33">
        <v>21</v>
      </c>
      <c r="W33">
        <v>2.15</v>
      </c>
      <c r="X33">
        <v>22.7</v>
      </c>
      <c r="Y33">
        <v>2.56</v>
      </c>
      <c r="Z33">
        <v>3.52</v>
      </c>
      <c r="AA33">
        <v>0.11</v>
      </c>
      <c r="AB33">
        <v>0.02</v>
      </c>
      <c r="AC33">
        <v>0.03</v>
      </c>
      <c r="AD33">
        <v>2.3E-2</v>
      </c>
      <c r="AE33">
        <v>0.05</v>
      </c>
      <c r="AF33">
        <v>16.899999999999999</v>
      </c>
      <c r="AG33">
        <v>22.3</v>
      </c>
      <c r="AH33">
        <v>0.34</v>
      </c>
      <c r="AI33">
        <v>197</v>
      </c>
      <c r="AJ33">
        <v>1.65</v>
      </c>
      <c r="AK33">
        <v>0.01</v>
      </c>
      <c r="AL33">
        <v>0.81</v>
      </c>
      <c r="AM33">
        <v>28.3</v>
      </c>
      <c r="AN33">
        <v>480</v>
      </c>
      <c r="AO33">
        <v>4.8000000000000001E-2</v>
      </c>
      <c r="AP33">
        <v>13.6</v>
      </c>
      <c r="AQ33">
        <v>8.8000000000000007</v>
      </c>
      <c r="AR33">
        <v>5.0000000000000001E-4</v>
      </c>
      <c r="AS33">
        <v>5.0000000000000001E-3</v>
      </c>
      <c r="AT33">
        <v>0.99</v>
      </c>
      <c r="AU33">
        <v>2.6</v>
      </c>
      <c r="AV33">
        <v>0.6</v>
      </c>
      <c r="AW33">
        <v>0.4</v>
      </c>
      <c r="AX33">
        <v>8.6</v>
      </c>
      <c r="AY33">
        <v>5.0000000000000001E-3</v>
      </c>
      <c r="AZ33">
        <v>0.04</v>
      </c>
      <c r="BA33">
        <v>3.9</v>
      </c>
      <c r="BB33">
        <v>1.7000000000000001E-2</v>
      </c>
      <c r="BC33">
        <v>0.08</v>
      </c>
      <c r="BD33">
        <v>0.61</v>
      </c>
      <c r="BE33">
        <v>38</v>
      </c>
      <c r="BF33">
        <v>0.15</v>
      </c>
      <c r="BG33">
        <v>6.07</v>
      </c>
      <c r="BH33">
        <v>99</v>
      </c>
      <c r="BI33">
        <v>1</v>
      </c>
    </row>
    <row r="34" spans="1:61" x14ac:dyDescent="0.25">
      <c r="A34" s="30" t="s">
        <v>54</v>
      </c>
      <c r="B34" t="s">
        <v>4</v>
      </c>
      <c r="C34" t="s">
        <v>807</v>
      </c>
      <c r="D34">
        <v>2010</v>
      </c>
      <c r="E34" s="27">
        <v>620941</v>
      </c>
      <c r="F34" s="27">
        <v>6729320</v>
      </c>
      <c r="G34" t="s">
        <v>3</v>
      </c>
      <c r="H34">
        <v>0.1</v>
      </c>
      <c r="I34">
        <v>6.0000000000000001E-3</v>
      </c>
      <c r="J34">
        <v>6</v>
      </c>
      <c r="K34">
        <v>0.41</v>
      </c>
      <c r="L34">
        <v>1.43</v>
      </c>
      <c r="M34">
        <v>11.5</v>
      </c>
      <c r="N34">
        <v>5</v>
      </c>
      <c r="O34">
        <v>990</v>
      </c>
      <c r="P34">
        <v>0.73</v>
      </c>
      <c r="Q34">
        <v>0.24</v>
      </c>
      <c r="R34">
        <v>0.68</v>
      </c>
      <c r="S34">
        <v>0.44</v>
      </c>
      <c r="T34">
        <v>37.4</v>
      </c>
      <c r="U34">
        <v>10.4</v>
      </c>
      <c r="V34">
        <v>28</v>
      </c>
      <c r="W34">
        <v>1.74</v>
      </c>
      <c r="X34">
        <v>36.299999999999997</v>
      </c>
      <c r="Y34">
        <v>3.08</v>
      </c>
      <c r="Z34">
        <v>4.3099999999999996</v>
      </c>
      <c r="AA34">
        <v>0.13</v>
      </c>
      <c r="AB34">
        <v>0.1</v>
      </c>
      <c r="AC34">
        <v>0.11</v>
      </c>
      <c r="AD34">
        <v>3.7999999999999999E-2</v>
      </c>
      <c r="AE34">
        <v>7.0000000000000007E-2</v>
      </c>
      <c r="AF34">
        <v>20.5</v>
      </c>
      <c r="AG34">
        <v>19.2</v>
      </c>
      <c r="AH34">
        <v>0.67</v>
      </c>
      <c r="AI34">
        <v>311</v>
      </c>
      <c r="AJ34">
        <v>2.04</v>
      </c>
      <c r="AK34">
        <v>0.01</v>
      </c>
      <c r="AL34">
        <v>0.94</v>
      </c>
      <c r="AM34">
        <v>33.799999999999997</v>
      </c>
      <c r="AN34">
        <v>780</v>
      </c>
      <c r="AO34">
        <v>7.8E-2</v>
      </c>
      <c r="AP34">
        <v>15.9</v>
      </c>
      <c r="AQ34">
        <v>7.2</v>
      </c>
      <c r="AR34">
        <v>5.0000000000000001E-4</v>
      </c>
      <c r="AS34">
        <v>0.01</v>
      </c>
      <c r="AT34">
        <v>1.32</v>
      </c>
      <c r="AU34">
        <v>5.3</v>
      </c>
      <c r="AV34">
        <v>0.9</v>
      </c>
      <c r="AW34">
        <v>0.5</v>
      </c>
      <c r="AX34">
        <v>18.600000000000001</v>
      </c>
      <c r="AY34">
        <v>5.0000000000000001E-3</v>
      </c>
      <c r="AZ34">
        <v>0.05</v>
      </c>
      <c r="BA34">
        <v>4.5</v>
      </c>
      <c r="BB34">
        <v>2.1000000000000001E-2</v>
      </c>
      <c r="BC34">
        <v>0.11</v>
      </c>
      <c r="BD34">
        <v>1.21</v>
      </c>
      <c r="BE34">
        <v>48</v>
      </c>
      <c r="BF34">
        <v>0.16</v>
      </c>
      <c r="BG34">
        <v>14.3</v>
      </c>
      <c r="BH34">
        <v>107</v>
      </c>
      <c r="BI34">
        <v>3.6</v>
      </c>
    </row>
    <row r="35" spans="1:61" x14ac:dyDescent="0.25">
      <c r="A35" s="30" t="s">
        <v>55</v>
      </c>
      <c r="B35" t="s">
        <v>4</v>
      </c>
      <c r="C35" t="s">
        <v>807</v>
      </c>
      <c r="D35">
        <v>2010</v>
      </c>
      <c r="E35" s="27">
        <v>621028</v>
      </c>
      <c r="F35" s="27">
        <v>6729382</v>
      </c>
      <c r="G35" t="s">
        <v>3</v>
      </c>
      <c r="H35">
        <v>0.1</v>
      </c>
      <c r="I35">
        <v>5.0000000000000001E-3</v>
      </c>
      <c r="J35">
        <v>5</v>
      </c>
      <c r="K35">
        <v>0.25</v>
      </c>
      <c r="L35">
        <v>1.04</v>
      </c>
      <c r="M35">
        <v>11.1</v>
      </c>
      <c r="N35">
        <v>5</v>
      </c>
      <c r="O35">
        <v>1210</v>
      </c>
      <c r="P35">
        <v>0.64</v>
      </c>
      <c r="Q35">
        <v>0.2</v>
      </c>
      <c r="R35">
        <v>0.28999999999999998</v>
      </c>
      <c r="S35">
        <v>0.61</v>
      </c>
      <c r="T35">
        <v>28.3</v>
      </c>
      <c r="U35">
        <v>8.9</v>
      </c>
      <c r="V35">
        <v>22</v>
      </c>
      <c r="W35">
        <v>0.63</v>
      </c>
      <c r="X35">
        <v>23.8</v>
      </c>
      <c r="Y35">
        <v>2.65</v>
      </c>
      <c r="Z35">
        <v>2.9</v>
      </c>
      <c r="AA35">
        <v>0.11</v>
      </c>
      <c r="AB35">
        <v>0.04</v>
      </c>
      <c r="AC35">
        <v>0.04</v>
      </c>
      <c r="AD35">
        <v>0.03</v>
      </c>
      <c r="AE35">
        <v>7.0000000000000007E-2</v>
      </c>
      <c r="AF35">
        <v>15.1</v>
      </c>
      <c r="AG35">
        <v>12.9</v>
      </c>
      <c r="AH35">
        <v>0.26</v>
      </c>
      <c r="AI35">
        <v>252</v>
      </c>
      <c r="AJ35">
        <v>2.9</v>
      </c>
      <c r="AK35">
        <v>0.01</v>
      </c>
      <c r="AL35">
        <v>0.46</v>
      </c>
      <c r="AM35">
        <v>29</v>
      </c>
      <c r="AN35">
        <v>690</v>
      </c>
      <c r="AO35">
        <v>6.9000000000000006E-2</v>
      </c>
      <c r="AP35">
        <v>12.7</v>
      </c>
      <c r="AQ35">
        <v>6.8</v>
      </c>
      <c r="AR35">
        <v>5.0000000000000001E-4</v>
      </c>
      <c r="AS35">
        <v>0.02</v>
      </c>
      <c r="AT35">
        <v>1.37</v>
      </c>
      <c r="AU35">
        <v>3.1</v>
      </c>
      <c r="AV35">
        <v>0.6</v>
      </c>
      <c r="AW35">
        <v>0.4</v>
      </c>
      <c r="AX35">
        <v>15.9</v>
      </c>
      <c r="AY35">
        <v>5.0000000000000001E-3</v>
      </c>
      <c r="AZ35">
        <v>0.04</v>
      </c>
      <c r="BA35">
        <v>2.1</v>
      </c>
      <c r="BB35">
        <v>0.01</v>
      </c>
      <c r="BC35">
        <v>0.08</v>
      </c>
      <c r="BD35">
        <v>0.68</v>
      </c>
      <c r="BE35">
        <v>41</v>
      </c>
      <c r="BF35">
        <v>0.1</v>
      </c>
      <c r="BG35">
        <v>9.51</v>
      </c>
      <c r="BH35">
        <v>124</v>
      </c>
      <c r="BI35">
        <v>1.2</v>
      </c>
    </row>
    <row r="36" spans="1:61" x14ac:dyDescent="0.25">
      <c r="A36" s="30" t="s">
        <v>56</v>
      </c>
      <c r="B36" t="s">
        <v>4</v>
      </c>
      <c r="C36" t="s">
        <v>807</v>
      </c>
      <c r="D36">
        <v>2010</v>
      </c>
      <c r="E36" s="27">
        <v>621105</v>
      </c>
      <c r="F36" s="27">
        <v>6729443</v>
      </c>
      <c r="G36" t="s">
        <v>3</v>
      </c>
      <c r="H36">
        <v>0.1</v>
      </c>
      <c r="I36">
        <v>6.0000000000000001E-3</v>
      </c>
      <c r="J36">
        <v>6</v>
      </c>
      <c r="K36">
        <v>0.12</v>
      </c>
      <c r="L36">
        <v>1.0900000000000001</v>
      </c>
      <c r="M36">
        <v>10</v>
      </c>
      <c r="N36">
        <v>5</v>
      </c>
      <c r="O36">
        <v>1110</v>
      </c>
      <c r="P36">
        <v>0.49</v>
      </c>
      <c r="Q36">
        <v>0.2</v>
      </c>
      <c r="R36">
        <v>0.24</v>
      </c>
      <c r="S36">
        <v>0.22</v>
      </c>
      <c r="T36">
        <v>29.1</v>
      </c>
      <c r="U36">
        <v>7.1</v>
      </c>
      <c r="V36">
        <v>20</v>
      </c>
      <c r="W36">
        <v>0.8</v>
      </c>
      <c r="X36">
        <v>17.899999999999999</v>
      </c>
      <c r="Y36">
        <v>2.48</v>
      </c>
      <c r="Z36">
        <v>3.37</v>
      </c>
      <c r="AA36">
        <v>0.11</v>
      </c>
      <c r="AB36">
        <v>0.01</v>
      </c>
      <c r="AC36">
        <v>0.01</v>
      </c>
      <c r="AD36">
        <v>2.5000000000000001E-2</v>
      </c>
      <c r="AE36">
        <v>0.05</v>
      </c>
      <c r="AF36">
        <v>16.399999999999999</v>
      </c>
      <c r="AG36">
        <v>15.9</v>
      </c>
      <c r="AH36">
        <v>0.32</v>
      </c>
      <c r="AI36">
        <v>219</v>
      </c>
      <c r="AJ36">
        <v>2.06</v>
      </c>
      <c r="AK36">
        <v>0.01</v>
      </c>
      <c r="AL36">
        <v>0.56999999999999995</v>
      </c>
      <c r="AM36">
        <v>23.2</v>
      </c>
      <c r="AN36">
        <v>420</v>
      </c>
      <c r="AO36">
        <v>4.2000000000000003E-2</v>
      </c>
      <c r="AP36">
        <v>10.9</v>
      </c>
      <c r="AQ36">
        <v>6.3</v>
      </c>
      <c r="AR36">
        <v>5.0000000000000001E-4</v>
      </c>
      <c r="AS36">
        <v>0.02</v>
      </c>
      <c r="AT36">
        <v>0.99</v>
      </c>
      <c r="AU36">
        <v>2.1</v>
      </c>
      <c r="AV36">
        <v>0.5</v>
      </c>
      <c r="AW36">
        <v>0.4</v>
      </c>
      <c r="AX36">
        <v>11.8</v>
      </c>
      <c r="AY36">
        <v>5.0000000000000001E-3</v>
      </c>
      <c r="AZ36">
        <v>0.04</v>
      </c>
      <c r="BA36">
        <v>2.2999999999999998</v>
      </c>
      <c r="BB36">
        <v>1.2999999999999999E-2</v>
      </c>
      <c r="BC36">
        <v>0.09</v>
      </c>
      <c r="BD36">
        <v>0.71</v>
      </c>
      <c r="BE36">
        <v>36</v>
      </c>
      <c r="BF36">
        <v>0.18</v>
      </c>
      <c r="BG36">
        <v>5.76</v>
      </c>
      <c r="BH36">
        <v>91</v>
      </c>
      <c r="BI36">
        <v>0.25</v>
      </c>
    </row>
    <row r="37" spans="1:61" x14ac:dyDescent="0.25">
      <c r="A37" s="30" t="s">
        <v>57</v>
      </c>
      <c r="B37" t="s">
        <v>4</v>
      </c>
      <c r="C37" t="s">
        <v>807</v>
      </c>
      <c r="D37">
        <v>2010</v>
      </c>
      <c r="E37" s="27">
        <v>621199</v>
      </c>
      <c r="F37" s="27">
        <v>6729483</v>
      </c>
      <c r="G37" t="s">
        <v>3</v>
      </c>
      <c r="H37">
        <v>0.1</v>
      </c>
      <c r="I37">
        <v>4.0000000000000001E-3</v>
      </c>
      <c r="J37">
        <v>4</v>
      </c>
      <c r="K37">
        <v>0.15</v>
      </c>
      <c r="L37">
        <v>1.06</v>
      </c>
      <c r="M37">
        <v>7</v>
      </c>
      <c r="N37">
        <v>5</v>
      </c>
      <c r="O37">
        <v>1140</v>
      </c>
      <c r="P37">
        <v>0.38</v>
      </c>
      <c r="Q37">
        <v>0.2</v>
      </c>
      <c r="R37">
        <v>0.39</v>
      </c>
      <c r="S37">
        <v>0.34</v>
      </c>
      <c r="T37">
        <v>19.850000000000001</v>
      </c>
      <c r="U37">
        <v>5.9</v>
      </c>
      <c r="V37">
        <v>20</v>
      </c>
      <c r="W37">
        <v>0.6</v>
      </c>
      <c r="X37">
        <v>9.1999999999999993</v>
      </c>
      <c r="Y37">
        <v>2.06</v>
      </c>
      <c r="Z37">
        <v>3.55</v>
      </c>
      <c r="AA37">
        <v>0.09</v>
      </c>
      <c r="AB37">
        <v>0.02</v>
      </c>
      <c r="AC37">
        <v>0.01</v>
      </c>
      <c r="AD37">
        <v>2.1000000000000001E-2</v>
      </c>
      <c r="AE37">
        <v>0.04</v>
      </c>
      <c r="AF37">
        <v>11.2</v>
      </c>
      <c r="AG37">
        <v>12.8</v>
      </c>
      <c r="AH37">
        <v>0.26</v>
      </c>
      <c r="AI37">
        <v>307</v>
      </c>
      <c r="AJ37">
        <v>1.26</v>
      </c>
      <c r="AK37">
        <v>0.01</v>
      </c>
      <c r="AL37">
        <v>0.57999999999999996</v>
      </c>
      <c r="AM37">
        <v>13.8</v>
      </c>
      <c r="AN37">
        <v>600</v>
      </c>
      <c r="AO37">
        <v>0.06</v>
      </c>
      <c r="AP37">
        <v>11.2</v>
      </c>
      <c r="AQ37">
        <v>5.6</v>
      </c>
      <c r="AR37">
        <v>5.0000000000000001E-4</v>
      </c>
      <c r="AS37">
        <v>0.02</v>
      </c>
      <c r="AT37">
        <v>0.49</v>
      </c>
      <c r="AU37">
        <v>1.6</v>
      </c>
      <c r="AV37">
        <v>0.1</v>
      </c>
      <c r="AW37">
        <v>0.5</v>
      </c>
      <c r="AX37">
        <v>13.1</v>
      </c>
      <c r="AY37">
        <v>5.0000000000000001E-3</v>
      </c>
      <c r="AZ37">
        <v>0.02</v>
      </c>
      <c r="BA37">
        <v>1.2</v>
      </c>
      <c r="BB37">
        <v>1.4E-2</v>
      </c>
      <c r="BC37">
        <v>7.0000000000000007E-2</v>
      </c>
      <c r="BD37">
        <v>0.74</v>
      </c>
      <c r="BE37">
        <v>37</v>
      </c>
      <c r="BF37">
        <v>0.12</v>
      </c>
      <c r="BG37">
        <v>3.95</v>
      </c>
      <c r="BH37">
        <v>72</v>
      </c>
      <c r="BI37">
        <v>0.6</v>
      </c>
    </row>
    <row r="38" spans="1:61" x14ac:dyDescent="0.25">
      <c r="A38" s="30" t="s">
        <v>58</v>
      </c>
      <c r="B38" t="s">
        <v>4</v>
      </c>
      <c r="C38" t="s">
        <v>807</v>
      </c>
      <c r="D38">
        <v>2010</v>
      </c>
      <c r="E38" s="27">
        <v>621278</v>
      </c>
      <c r="F38" s="27">
        <v>6729530</v>
      </c>
      <c r="G38" t="s">
        <v>3</v>
      </c>
      <c r="H38">
        <v>0.1</v>
      </c>
      <c r="I38">
        <v>5.0000000000000001E-3</v>
      </c>
      <c r="J38">
        <v>5</v>
      </c>
      <c r="K38">
        <v>0.1</v>
      </c>
      <c r="L38">
        <v>0.87</v>
      </c>
      <c r="M38">
        <v>8</v>
      </c>
      <c r="N38">
        <v>5</v>
      </c>
      <c r="O38">
        <v>730</v>
      </c>
      <c r="P38">
        <v>0.28999999999999998</v>
      </c>
      <c r="Q38">
        <v>0.24</v>
      </c>
      <c r="R38">
        <v>0.16</v>
      </c>
      <c r="S38">
        <v>0.23</v>
      </c>
      <c r="T38">
        <v>27.8</v>
      </c>
      <c r="U38">
        <v>4.4000000000000004</v>
      </c>
      <c r="V38">
        <v>15</v>
      </c>
      <c r="W38">
        <v>0.79</v>
      </c>
      <c r="X38">
        <v>9.8000000000000007</v>
      </c>
      <c r="Y38">
        <v>1.9</v>
      </c>
      <c r="Z38">
        <v>3.91</v>
      </c>
      <c r="AA38">
        <v>0.1</v>
      </c>
      <c r="AB38">
        <v>0.01</v>
      </c>
      <c r="AC38">
        <v>0.01</v>
      </c>
      <c r="AD38">
        <v>1.7999999999999999E-2</v>
      </c>
      <c r="AE38">
        <v>0.05</v>
      </c>
      <c r="AF38">
        <v>16.2</v>
      </c>
      <c r="AG38">
        <v>11.4</v>
      </c>
      <c r="AH38">
        <v>0.21</v>
      </c>
      <c r="AI38">
        <v>172</v>
      </c>
      <c r="AJ38">
        <v>1.33</v>
      </c>
      <c r="AK38">
        <v>0.01</v>
      </c>
      <c r="AL38">
        <v>0.73</v>
      </c>
      <c r="AM38">
        <v>11.8</v>
      </c>
      <c r="AN38">
        <v>490</v>
      </c>
      <c r="AO38">
        <v>4.9000000000000002E-2</v>
      </c>
      <c r="AP38">
        <v>9.6</v>
      </c>
      <c r="AQ38">
        <v>7.8</v>
      </c>
      <c r="AR38">
        <v>5.0000000000000001E-4</v>
      </c>
      <c r="AS38">
        <v>5.0000000000000001E-3</v>
      </c>
      <c r="AT38">
        <v>0.62</v>
      </c>
      <c r="AU38">
        <v>1.1000000000000001</v>
      </c>
      <c r="AV38">
        <v>0.1</v>
      </c>
      <c r="AW38">
        <v>0.5</v>
      </c>
      <c r="AX38">
        <v>8.8000000000000007</v>
      </c>
      <c r="AY38">
        <v>5.0000000000000001E-3</v>
      </c>
      <c r="AZ38">
        <v>0.03</v>
      </c>
      <c r="BA38">
        <v>1.1000000000000001</v>
      </c>
      <c r="BB38">
        <v>1.7000000000000001E-2</v>
      </c>
      <c r="BC38">
        <v>0.08</v>
      </c>
      <c r="BD38">
        <v>0.46</v>
      </c>
      <c r="BE38">
        <v>36</v>
      </c>
      <c r="BF38">
        <v>0.18</v>
      </c>
      <c r="BG38">
        <v>3.51</v>
      </c>
      <c r="BH38">
        <v>73</v>
      </c>
      <c r="BI38">
        <v>0.25</v>
      </c>
    </row>
    <row r="39" spans="1:61" x14ac:dyDescent="0.25">
      <c r="A39" s="30" t="s">
        <v>59</v>
      </c>
      <c r="B39" t="s">
        <v>4</v>
      </c>
      <c r="C39" t="s">
        <v>807</v>
      </c>
      <c r="D39">
        <v>2010</v>
      </c>
      <c r="E39" s="27">
        <v>617803</v>
      </c>
      <c r="F39" s="27">
        <v>6730347</v>
      </c>
      <c r="G39" t="s">
        <v>3</v>
      </c>
      <c r="H39">
        <v>0.1</v>
      </c>
      <c r="I39">
        <v>1E-3</v>
      </c>
      <c r="J39">
        <v>1</v>
      </c>
      <c r="K39">
        <v>0.15</v>
      </c>
      <c r="L39">
        <v>0.96</v>
      </c>
      <c r="M39">
        <v>8.6</v>
      </c>
      <c r="N39">
        <v>5</v>
      </c>
      <c r="O39">
        <v>230</v>
      </c>
      <c r="P39">
        <v>0.64</v>
      </c>
      <c r="Q39">
        <v>0.17</v>
      </c>
      <c r="R39">
        <v>1.72</v>
      </c>
      <c r="S39">
        <v>1.8</v>
      </c>
      <c r="T39">
        <v>29.4</v>
      </c>
      <c r="U39">
        <v>7.6</v>
      </c>
      <c r="V39">
        <v>15</v>
      </c>
      <c r="W39">
        <v>0.65</v>
      </c>
      <c r="X39">
        <v>15.1</v>
      </c>
      <c r="Y39">
        <v>2.0299999999999998</v>
      </c>
      <c r="Z39">
        <v>3.24</v>
      </c>
      <c r="AA39">
        <v>0.1</v>
      </c>
      <c r="AB39">
        <v>0.08</v>
      </c>
      <c r="AC39">
        <v>7.0000000000000007E-2</v>
      </c>
      <c r="AD39">
        <v>2.1999999999999999E-2</v>
      </c>
      <c r="AE39">
        <v>0.05</v>
      </c>
      <c r="AF39">
        <v>16.899999999999999</v>
      </c>
      <c r="AG39">
        <v>12.1</v>
      </c>
      <c r="AH39">
        <v>0.45</v>
      </c>
      <c r="AI39">
        <v>377</v>
      </c>
      <c r="AJ39">
        <v>0.61</v>
      </c>
      <c r="AK39">
        <v>0.01</v>
      </c>
      <c r="AL39">
        <v>0.64</v>
      </c>
      <c r="AM39">
        <v>21.2</v>
      </c>
      <c r="AN39">
        <v>1010</v>
      </c>
      <c r="AO39">
        <v>0.10100000000000001</v>
      </c>
      <c r="AP39">
        <v>14.7</v>
      </c>
      <c r="AQ39">
        <v>6.8</v>
      </c>
      <c r="AR39">
        <v>5.0000000000000001E-4</v>
      </c>
      <c r="AS39">
        <v>0.05</v>
      </c>
      <c r="AT39">
        <v>1</v>
      </c>
      <c r="AU39">
        <v>2.5</v>
      </c>
      <c r="AV39">
        <v>0.6</v>
      </c>
      <c r="AW39">
        <v>0.3</v>
      </c>
      <c r="AX39">
        <v>22.3</v>
      </c>
      <c r="AY39">
        <v>5.0000000000000001E-3</v>
      </c>
      <c r="AZ39">
        <v>0.01</v>
      </c>
      <c r="BA39">
        <v>1.5</v>
      </c>
      <c r="BB39">
        <v>1.2999999999999999E-2</v>
      </c>
      <c r="BC39">
        <v>0.08</v>
      </c>
      <c r="BD39">
        <v>0.68</v>
      </c>
      <c r="BE39">
        <v>27</v>
      </c>
      <c r="BF39">
        <v>0.12</v>
      </c>
      <c r="BG39">
        <v>11.75</v>
      </c>
      <c r="BH39">
        <v>136</v>
      </c>
      <c r="BI39">
        <v>2.5</v>
      </c>
    </row>
    <row r="40" spans="1:61" x14ac:dyDescent="0.25">
      <c r="A40" s="30" t="s">
        <v>60</v>
      </c>
      <c r="B40" t="s">
        <v>4</v>
      </c>
      <c r="C40" t="s">
        <v>807</v>
      </c>
      <c r="D40">
        <v>2010</v>
      </c>
      <c r="E40" s="27">
        <v>617703</v>
      </c>
      <c r="F40" s="27">
        <v>6730247</v>
      </c>
      <c r="G40" t="s">
        <v>3</v>
      </c>
      <c r="H40">
        <v>0.1</v>
      </c>
      <c r="I40">
        <v>1E-3</v>
      </c>
      <c r="J40">
        <v>1</v>
      </c>
      <c r="K40">
        <v>0.18</v>
      </c>
      <c r="L40">
        <v>1.08</v>
      </c>
      <c r="M40">
        <v>8.3000000000000007</v>
      </c>
      <c r="N40">
        <v>5</v>
      </c>
      <c r="O40">
        <v>440</v>
      </c>
      <c r="P40">
        <v>0.77</v>
      </c>
      <c r="Q40">
        <v>0.18</v>
      </c>
      <c r="R40">
        <v>1.82</v>
      </c>
      <c r="S40">
        <v>1.69</v>
      </c>
      <c r="T40">
        <v>29.1</v>
      </c>
      <c r="U40">
        <v>7.4</v>
      </c>
      <c r="V40">
        <v>17</v>
      </c>
      <c r="W40">
        <v>0.71</v>
      </c>
      <c r="X40">
        <v>15.3</v>
      </c>
      <c r="Y40">
        <v>2.12</v>
      </c>
      <c r="Z40">
        <v>3.53</v>
      </c>
      <c r="AA40">
        <v>0.1</v>
      </c>
      <c r="AB40">
        <v>0.09</v>
      </c>
      <c r="AC40">
        <v>0.09</v>
      </c>
      <c r="AD40">
        <v>2.8000000000000001E-2</v>
      </c>
      <c r="AE40">
        <v>0.06</v>
      </c>
      <c r="AF40">
        <v>16.600000000000001</v>
      </c>
      <c r="AG40">
        <v>13.1</v>
      </c>
      <c r="AH40">
        <v>0.48</v>
      </c>
      <c r="AI40">
        <v>244</v>
      </c>
      <c r="AJ40">
        <v>0.81</v>
      </c>
      <c r="AK40">
        <v>0.02</v>
      </c>
      <c r="AL40">
        <v>0.8</v>
      </c>
      <c r="AM40">
        <v>24.3</v>
      </c>
      <c r="AN40">
        <v>650</v>
      </c>
      <c r="AO40">
        <v>6.5000000000000002E-2</v>
      </c>
      <c r="AP40">
        <v>14.2</v>
      </c>
      <c r="AQ40">
        <v>6.4</v>
      </c>
      <c r="AR40">
        <v>5.0000000000000001E-4</v>
      </c>
      <c r="AS40">
        <v>0.05</v>
      </c>
      <c r="AT40">
        <v>0.86</v>
      </c>
      <c r="AU40">
        <v>3.3</v>
      </c>
      <c r="AV40">
        <v>0.4</v>
      </c>
      <c r="AW40">
        <v>0.4</v>
      </c>
      <c r="AX40">
        <v>21</v>
      </c>
      <c r="AY40">
        <v>5.0000000000000001E-3</v>
      </c>
      <c r="AZ40">
        <v>0.01</v>
      </c>
      <c r="BA40">
        <v>2.2000000000000002</v>
      </c>
      <c r="BB40">
        <v>1.2E-2</v>
      </c>
      <c r="BC40">
        <v>0.12</v>
      </c>
      <c r="BD40">
        <v>0.67</v>
      </c>
      <c r="BE40">
        <v>30</v>
      </c>
      <c r="BF40">
        <v>0.36</v>
      </c>
      <c r="BG40">
        <v>11.8</v>
      </c>
      <c r="BH40">
        <v>134</v>
      </c>
      <c r="BI40">
        <v>3.2</v>
      </c>
    </row>
    <row r="41" spans="1:61" x14ac:dyDescent="0.25">
      <c r="A41" s="30" t="s">
        <v>61</v>
      </c>
      <c r="B41" t="s">
        <v>4</v>
      </c>
      <c r="C41" t="s">
        <v>807</v>
      </c>
      <c r="D41">
        <v>2010</v>
      </c>
      <c r="E41" s="27">
        <v>617636</v>
      </c>
      <c r="F41" s="27">
        <v>6730117</v>
      </c>
      <c r="G41" t="s">
        <v>3</v>
      </c>
      <c r="H41">
        <v>0.1</v>
      </c>
      <c r="I41">
        <v>1E-3</v>
      </c>
      <c r="J41">
        <v>1</v>
      </c>
      <c r="K41">
        <v>0.2</v>
      </c>
      <c r="L41">
        <v>1.17</v>
      </c>
      <c r="M41">
        <v>7.8</v>
      </c>
      <c r="N41">
        <v>5</v>
      </c>
      <c r="O41">
        <v>340</v>
      </c>
      <c r="P41">
        <v>0.56999999999999995</v>
      </c>
      <c r="Q41">
        <v>0.2</v>
      </c>
      <c r="R41">
        <v>1.06</v>
      </c>
      <c r="S41">
        <v>1.86</v>
      </c>
      <c r="T41">
        <v>24</v>
      </c>
      <c r="U41">
        <v>6.4</v>
      </c>
      <c r="V41">
        <v>18</v>
      </c>
      <c r="W41">
        <v>0.69</v>
      </c>
      <c r="X41">
        <v>12.3</v>
      </c>
      <c r="Y41">
        <v>2.16</v>
      </c>
      <c r="Z41">
        <v>3.77</v>
      </c>
      <c r="AA41">
        <v>0.1</v>
      </c>
      <c r="AB41">
        <v>0.06</v>
      </c>
      <c r="AC41">
        <v>0.04</v>
      </c>
      <c r="AD41">
        <v>2.4E-2</v>
      </c>
      <c r="AE41">
        <v>0.06</v>
      </c>
      <c r="AF41">
        <v>13.8</v>
      </c>
      <c r="AG41">
        <v>13.4</v>
      </c>
      <c r="AH41">
        <v>0.43</v>
      </c>
      <c r="AI41">
        <v>295</v>
      </c>
      <c r="AJ41">
        <v>0.84</v>
      </c>
      <c r="AK41">
        <v>0.01</v>
      </c>
      <c r="AL41">
        <v>0.72</v>
      </c>
      <c r="AM41">
        <v>20.8</v>
      </c>
      <c r="AN41">
        <v>710</v>
      </c>
      <c r="AO41">
        <v>7.0999999999999994E-2</v>
      </c>
      <c r="AP41">
        <v>12</v>
      </c>
      <c r="AQ41">
        <v>7.8</v>
      </c>
      <c r="AR41">
        <v>5.0000000000000001E-4</v>
      </c>
      <c r="AS41">
        <v>0.03</v>
      </c>
      <c r="AT41">
        <v>0.76</v>
      </c>
      <c r="AU41">
        <v>2.2999999999999998</v>
      </c>
      <c r="AV41">
        <v>0.4</v>
      </c>
      <c r="AW41">
        <v>0.4</v>
      </c>
      <c r="AX41">
        <v>16.2</v>
      </c>
      <c r="AY41">
        <v>5.0000000000000001E-3</v>
      </c>
      <c r="AZ41">
        <v>0.02</v>
      </c>
      <c r="BA41">
        <v>1.6</v>
      </c>
      <c r="BB41">
        <v>1.4E-2</v>
      </c>
      <c r="BC41">
        <v>0.1</v>
      </c>
      <c r="BD41">
        <v>0.5</v>
      </c>
      <c r="BE41">
        <v>36</v>
      </c>
      <c r="BF41">
        <v>0.21</v>
      </c>
      <c r="BG41">
        <v>7.91</v>
      </c>
      <c r="BH41">
        <v>141</v>
      </c>
      <c r="BI41">
        <v>1.7</v>
      </c>
    </row>
    <row r="42" spans="1:61" x14ac:dyDescent="0.25">
      <c r="A42" s="30" t="s">
        <v>62</v>
      </c>
      <c r="B42" t="s">
        <v>4</v>
      </c>
      <c r="C42" t="s">
        <v>807</v>
      </c>
      <c r="D42">
        <v>2010</v>
      </c>
      <c r="E42" s="27">
        <v>617643</v>
      </c>
      <c r="F42" s="27">
        <v>6729983</v>
      </c>
      <c r="G42" t="s">
        <v>3</v>
      </c>
      <c r="H42">
        <v>0.1</v>
      </c>
      <c r="I42">
        <v>1E-3</v>
      </c>
      <c r="J42">
        <v>1</v>
      </c>
      <c r="K42">
        <v>0.2</v>
      </c>
      <c r="L42">
        <v>1.27</v>
      </c>
      <c r="M42">
        <v>6.8</v>
      </c>
      <c r="N42">
        <v>5</v>
      </c>
      <c r="O42">
        <v>370</v>
      </c>
      <c r="P42">
        <v>0.44</v>
      </c>
      <c r="Q42">
        <v>0.25</v>
      </c>
      <c r="R42">
        <v>0.8</v>
      </c>
      <c r="S42">
        <v>1.3</v>
      </c>
      <c r="T42">
        <v>24</v>
      </c>
      <c r="U42">
        <v>6.1</v>
      </c>
      <c r="V42">
        <v>17</v>
      </c>
      <c r="W42">
        <v>0.87</v>
      </c>
      <c r="X42">
        <v>9.1</v>
      </c>
      <c r="Y42">
        <v>1.97</v>
      </c>
      <c r="Z42">
        <v>4.8499999999999996</v>
      </c>
      <c r="AA42">
        <v>0.1</v>
      </c>
      <c r="AB42">
        <v>0.03</v>
      </c>
      <c r="AC42">
        <v>0.03</v>
      </c>
      <c r="AD42">
        <v>2.3E-2</v>
      </c>
      <c r="AE42">
        <v>0.03</v>
      </c>
      <c r="AF42">
        <v>13.1</v>
      </c>
      <c r="AG42">
        <v>16</v>
      </c>
      <c r="AH42">
        <v>0.35</v>
      </c>
      <c r="AI42">
        <v>345</v>
      </c>
      <c r="AJ42">
        <v>0.61</v>
      </c>
      <c r="AK42">
        <v>0.01</v>
      </c>
      <c r="AL42">
        <v>0.79</v>
      </c>
      <c r="AM42">
        <v>11.9</v>
      </c>
      <c r="AN42">
        <v>520</v>
      </c>
      <c r="AO42">
        <v>5.1999999999999998E-2</v>
      </c>
      <c r="AP42">
        <v>12.4</v>
      </c>
      <c r="AQ42">
        <v>5.9</v>
      </c>
      <c r="AR42">
        <v>5.0000000000000001E-4</v>
      </c>
      <c r="AS42">
        <v>0.01</v>
      </c>
      <c r="AT42">
        <v>0.44</v>
      </c>
      <c r="AU42">
        <v>2</v>
      </c>
      <c r="AV42">
        <v>0.3</v>
      </c>
      <c r="AW42">
        <v>0.5</v>
      </c>
      <c r="AX42">
        <v>15.9</v>
      </c>
      <c r="AY42">
        <v>5.0000000000000001E-3</v>
      </c>
      <c r="AZ42">
        <v>0.01</v>
      </c>
      <c r="BA42">
        <v>1.9</v>
      </c>
      <c r="BB42">
        <v>1.2999999999999999E-2</v>
      </c>
      <c r="BC42">
        <v>0.1</v>
      </c>
      <c r="BD42">
        <v>0.65</v>
      </c>
      <c r="BE42">
        <v>40</v>
      </c>
      <c r="BF42">
        <v>0.15</v>
      </c>
      <c r="BG42">
        <v>4.3499999999999996</v>
      </c>
      <c r="BH42">
        <v>79</v>
      </c>
      <c r="BI42">
        <v>0.8</v>
      </c>
    </row>
    <row r="43" spans="1:61" x14ac:dyDescent="0.25">
      <c r="A43" s="30" t="s">
        <v>63</v>
      </c>
      <c r="B43" t="s">
        <v>4</v>
      </c>
      <c r="C43" t="s">
        <v>807</v>
      </c>
      <c r="D43">
        <v>2010</v>
      </c>
      <c r="E43" s="27">
        <v>617705</v>
      </c>
      <c r="F43" s="27">
        <v>6729898</v>
      </c>
      <c r="G43" t="s">
        <v>3</v>
      </c>
      <c r="H43">
        <v>0.1</v>
      </c>
      <c r="I43">
        <v>2E-3</v>
      </c>
      <c r="J43">
        <v>2</v>
      </c>
      <c r="K43">
        <v>0.26</v>
      </c>
      <c r="L43">
        <v>1.06</v>
      </c>
      <c r="M43">
        <v>8.1999999999999993</v>
      </c>
      <c r="N43">
        <v>5</v>
      </c>
      <c r="O43">
        <v>250</v>
      </c>
      <c r="P43">
        <v>0.62</v>
      </c>
      <c r="Q43">
        <v>0.16</v>
      </c>
      <c r="R43">
        <v>3.85</v>
      </c>
      <c r="S43">
        <v>1.03</v>
      </c>
      <c r="T43">
        <v>30</v>
      </c>
      <c r="U43">
        <v>7.8</v>
      </c>
      <c r="V43">
        <v>18</v>
      </c>
      <c r="W43">
        <v>0.67</v>
      </c>
      <c r="X43">
        <v>16.7</v>
      </c>
      <c r="Y43">
        <v>2.17</v>
      </c>
      <c r="Z43">
        <v>3.39</v>
      </c>
      <c r="AA43">
        <v>0.11</v>
      </c>
      <c r="AB43">
        <v>7.0000000000000007E-2</v>
      </c>
      <c r="AC43">
        <v>0.06</v>
      </c>
      <c r="AD43">
        <v>2.5000000000000001E-2</v>
      </c>
      <c r="AE43">
        <v>0.06</v>
      </c>
      <c r="AF43">
        <v>16.100000000000001</v>
      </c>
      <c r="AG43">
        <v>13</v>
      </c>
      <c r="AH43">
        <v>2.06</v>
      </c>
      <c r="AI43">
        <v>290</v>
      </c>
      <c r="AJ43">
        <v>0.93</v>
      </c>
      <c r="AK43">
        <v>0.02</v>
      </c>
      <c r="AL43">
        <v>0.71</v>
      </c>
      <c r="AM43">
        <v>23.8</v>
      </c>
      <c r="AN43">
        <v>760</v>
      </c>
      <c r="AO43">
        <v>7.5999999999999998E-2</v>
      </c>
      <c r="AP43">
        <v>12.5</v>
      </c>
      <c r="AQ43">
        <v>6.4</v>
      </c>
      <c r="AR43">
        <v>5.0000000000000001E-4</v>
      </c>
      <c r="AS43">
        <v>0.02</v>
      </c>
      <c r="AT43">
        <v>1.04</v>
      </c>
      <c r="AU43">
        <v>3.2</v>
      </c>
      <c r="AV43">
        <v>0.6</v>
      </c>
      <c r="AW43">
        <v>0.4</v>
      </c>
      <c r="AX43">
        <v>27.2</v>
      </c>
      <c r="AY43">
        <v>5.0000000000000001E-3</v>
      </c>
      <c r="AZ43">
        <v>0.02</v>
      </c>
      <c r="BA43">
        <v>2.2000000000000002</v>
      </c>
      <c r="BB43">
        <v>1.4999999999999999E-2</v>
      </c>
      <c r="BC43">
        <v>0.11</v>
      </c>
      <c r="BD43">
        <v>0.51</v>
      </c>
      <c r="BE43">
        <v>36</v>
      </c>
      <c r="BF43">
        <v>0.1</v>
      </c>
      <c r="BG43">
        <v>11.75</v>
      </c>
      <c r="BH43">
        <v>106</v>
      </c>
      <c r="BI43">
        <v>2.2999999999999998</v>
      </c>
    </row>
    <row r="44" spans="1:61" x14ac:dyDescent="0.25">
      <c r="A44" s="30" t="s">
        <v>64</v>
      </c>
      <c r="B44" t="s">
        <v>4</v>
      </c>
      <c r="C44" t="s">
        <v>807</v>
      </c>
      <c r="D44">
        <v>2010</v>
      </c>
      <c r="E44" s="27">
        <v>617796</v>
      </c>
      <c r="F44" s="27">
        <v>6729802</v>
      </c>
      <c r="G44" t="s">
        <v>3</v>
      </c>
      <c r="H44">
        <v>0.1</v>
      </c>
      <c r="I44">
        <v>1E-3</v>
      </c>
      <c r="J44">
        <v>1</v>
      </c>
      <c r="K44">
        <v>0.28999999999999998</v>
      </c>
      <c r="L44">
        <v>1.32</v>
      </c>
      <c r="M44">
        <v>10.4</v>
      </c>
      <c r="N44">
        <v>5</v>
      </c>
      <c r="O44">
        <v>550</v>
      </c>
      <c r="P44">
        <v>0.53</v>
      </c>
      <c r="Q44">
        <v>0.19</v>
      </c>
      <c r="R44">
        <v>0.39</v>
      </c>
      <c r="S44">
        <v>2.1800000000000002</v>
      </c>
      <c r="T44">
        <v>27.3</v>
      </c>
      <c r="U44">
        <v>8.5</v>
      </c>
      <c r="V44">
        <v>21</v>
      </c>
      <c r="W44">
        <v>0.76</v>
      </c>
      <c r="X44">
        <v>11</v>
      </c>
      <c r="Y44">
        <v>2.52</v>
      </c>
      <c r="Z44">
        <v>4.57</v>
      </c>
      <c r="AA44">
        <v>0.1</v>
      </c>
      <c r="AB44">
        <v>0.04</v>
      </c>
      <c r="AC44">
        <v>0.01</v>
      </c>
      <c r="AD44">
        <v>2.7E-2</v>
      </c>
      <c r="AE44">
        <v>0.06</v>
      </c>
      <c r="AF44">
        <v>14.4</v>
      </c>
      <c r="AG44">
        <v>19.2</v>
      </c>
      <c r="AH44">
        <v>0.44</v>
      </c>
      <c r="AI44">
        <v>244</v>
      </c>
      <c r="AJ44">
        <v>1.22</v>
      </c>
      <c r="AK44">
        <v>0.01</v>
      </c>
      <c r="AL44">
        <v>0.73</v>
      </c>
      <c r="AM44">
        <v>24</v>
      </c>
      <c r="AN44">
        <v>760</v>
      </c>
      <c r="AO44">
        <v>7.5999999999999998E-2</v>
      </c>
      <c r="AP44">
        <v>11.9</v>
      </c>
      <c r="AQ44">
        <v>9</v>
      </c>
      <c r="AR44">
        <v>5.0000000000000001E-4</v>
      </c>
      <c r="AS44">
        <v>0.01</v>
      </c>
      <c r="AT44">
        <v>1.04</v>
      </c>
      <c r="AU44">
        <v>2.5</v>
      </c>
      <c r="AV44">
        <v>0.9</v>
      </c>
      <c r="AW44">
        <v>0.4</v>
      </c>
      <c r="AX44">
        <v>14.8</v>
      </c>
      <c r="AY44">
        <v>5.0000000000000001E-3</v>
      </c>
      <c r="AZ44">
        <v>0.02</v>
      </c>
      <c r="BA44">
        <v>2.5</v>
      </c>
      <c r="BB44">
        <v>1.2999999999999999E-2</v>
      </c>
      <c r="BC44">
        <v>0.12</v>
      </c>
      <c r="BD44">
        <v>0.47</v>
      </c>
      <c r="BE44">
        <v>51</v>
      </c>
      <c r="BF44">
        <v>0.17</v>
      </c>
      <c r="BG44">
        <v>4.54</v>
      </c>
      <c r="BH44">
        <v>124</v>
      </c>
      <c r="BI44">
        <v>1.1000000000000001</v>
      </c>
    </row>
    <row r="45" spans="1:61" x14ac:dyDescent="0.25">
      <c r="A45" s="30" t="s">
        <v>65</v>
      </c>
      <c r="B45" t="s">
        <v>4</v>
      </c>
      <c r="C45" t="s">
        <v>807</v>
      </c>
      <c r="D45">
        <v>2010</v>
      </c>
      <c r="E45" s="27">
        <v>617892</v>
      </c>
      <c r="F45" s="27">
        <v>6729753</v>
      </c>
      <c r="G45" t="s">
        <v>3</v>
      </c>
      <c r="H45">
        <v>0.1</v>
      </c>
      <c r="I45">
        <v>5.0000000000000001E-4</v>
      </c>
      <c r="J45">
        <v>0.5</v>
      </c>
      <c r="K45">
        <v>0.2</v>
      </c>
      <c r="L45">
        <v>1.1399999999999999</v>
      </c>
      <c r="M45">
        <v>5</v>
      </c>
      <c r="N45">
        <v>5</v>
      </c>
      <c r="O45">
        <v>500</v>
      </c>
      <c r="P45">
        <v>0.53</v>
      </c>
      <c r="Q45">
        <v>0.22</v>
      </c>
      <c r="R45">
        <v>0.66</v>
      </c>
      <c r="S45">
        <v>3.87</v>
      </c>
      <c r="T45">
        <v>22.7</v>
      </c>
      <c r="U45">
        <v>6.5</v>
      </c>
      <c r="V45">
        <v>18</v>
      </c>
      <c r="W45">
        <v>0.71</v>
      </c>
      <c r="X45">
        <v>9.3000000000000007</v>
      </c>
      <c r="Y45">
        <v>2.17</v>
      </c>
      <c r="Z45">
        <v>4.32</v>
      </c>
      <c r="AA45">
        <v>0.09</v>
      </c>
      <c r="AB45">
        <v>0.02</v>
      </c>
      <c r="AC45">
        <v>0.02</v>
      </c>
      <c r="AD45">
        <v>0.02</v>
      </c>
      <c r="AE45">
        <v>0.05</v>
      </c>
      <c r="AF45">
        <v>12.3</v>
      </c>
      <c r="AG45">
        <v>12.2</v>
      </c>
      <c r="AH45">
        <v>0.31</v>
      </c>
      <c r="AI45">
        <v>500</v>
      </c>
      <c r="AJ45">
        <v>0.77</v>
      </c>
      <c r="AK45">
        <v>0.01</v>
      </c>
      <c r="AL45">
        <v>0.83</v>
      </c>
      <c r="AM45">
        <v>14.7</v>
      </c>
      <c r="AN45">
        <v>600</v>
      </c>
      <c r="AO45">
        <v>0.06</v>
      </c>
      <c r="AP45">
        <v>12.7</v>
      </c>
      <c r="AQ45">
        <v>8.1999999999999993</v>
      </c>
      <c r="AR45">
        <v>5.0000000000000001E-4</v>
      </c>
      <c r="AS45">
        <v>5.0000000000000001E-3</v>
      </c>
      <c r="AT45">
        <v>0.59</v>
      </c>
      <c r="AU45">
        <v>1.9</v>
      </c>
      <c r="AV45">
        <v>0.4</v>
      </c>
      <c r="AW45">
        <v>0.5</v>
      </c>
      <c r="AX45">
        <v>14.7</v>
      </c>
      <c r="AY45">
        <v>5.0000000000000001E-3</v>
      </c>
      <c r="AZ45">
        <v>0.01</v>
      </c>
      <c r="BA45">
        <v>1.8</v>
      </c>
      <c r="BB45">
        <v>1.7999999999999999E-2</v>
      </c>
      <c r="BC45">
        <v>0.08</v>
      </c>
      <c r="BD45">
        <v>0.54</v>
      </c>
      <c r="BE45">
        <v>40</v>
      </c>
      <c r="BF45">
        <v>0.35</v>
      </c>
      <c r="BG45">
        <v>3.92</v>
      </c>
      <c r="BH45">
        <v>152</v>
      </c>
      <c r="BI45">
        <v>0.7</v>
      </c>
    </row>
    <row r="46" spans="1:61" x14ac:dyDescent="0.25">
      <c r="A46" s="30" t="s">
        <v>66</v>
      </c>
      <c r="B46" t="s">
        <v>4</v>
      </c>
      <c r="C46" t="s">
        <v>807</v>
      </c>
      <c r="D46">
        <v>2010</v>
      </c>
      <c r="E46" s="27">
        <v>617985</v>
      </c>
      <c r="F46" s="27">
        <v>6729720</v>
      </c>
      <c r="G46" t="s">
        <v>3</v>
      </c>
      <c r="H46">
        <v>0.1</v>
      </c>
      <c r="I46">
        <v>1E-3</v>
      </c>
      <c r="J46">
        <v>1</v>
      </c>
      <c r="K46">
        <v>0.22</v>
      </c>
      <c r="L46">
        <v>1.0900000000000001</v>
      </c>
      <c r="M46">
        <v>7.6</v>
      </c>
      <c r="N46">
        <v>5</v>
      </c>
      <c r="O46">
        <v>400</v>
      </c>
      <c r="P46">
        <v>0.56999999999999995</v>
      </c>
      <c r="Q46">
        <v>0.2</v>
      </c>
      <c r="R46">
        <v>0.46</v>
      </c>
      <c r="S46">
        <v>0.8</v>
      </c>
      <c r="T46">
        <v>26.7</v>
      </c>
      <c r="U46">
        <v>7.8</v>
      </c>
      <c r="V46">
        <v>17</v>
      </c>
      <c r="W46">
        <v>0.97</v>
      </c>
      <c r="X46">
        <v>10</v>
      </c>
      <c r="Y46">
        <v>2.25</v>
      </c>
      <c r="Z46">
        <v>3.84</v>
      </c>
      <c r="AA46">
        <v>0.1</v>
      </c>
      <c r="AB46">
        <v>0.03</v>
      </c>
      <c r="AC46">
        <v>0.02</v>
      </c>
      <c r="AD46">
        <v>2.8000000000000001E-2</v>
      </c>
      <c r="AE46">
        <v>7.0000000000000007E-2</v>
      </c>
      <c r="AF46">
        <v>13.8</v>
      </c>
      <c r="AG46">
        <v>12.4</v>
      </c>
      <c r="AH46">
        <v>0.31</v>
      </c>
      <c r="AI46">
        <v>272</v>
      </c>
      <c r="AJ46">
        <v>1.62</v>
      </c>
      <c r="AK46">
        <v>0.01</v>
      </c>
      <c r="AL46">
        <v>0.68</v>
      </c>
      <c r="AM46">
        <v>21.1</v>
      </c>
      <c r="AN46">
        <v>740</v>
      </c>
      <c r="AO46">
        <v>7.3999999999999996E-2</v>
      </c>
      <c r="AP46">
        <v>12.6</v>
      </c>
      <c r="AQ46">
        <v>11.6</v>
      </c>
      <c r="AR46">
        <v>5.0000000000000001E-4</v>
      </c>
      <c r="AS46">
        <v>0.01</v>
      </c>
      <c r="AT46">
        <v>0.94</v>
      </c>
      <c r="AU46">
        <v>3</v>
      </c>
      <c r="AV46">
        <v>0.2</v>
      </c>
      <c r="AW46">
        <v>0.4</v>
      </c>
      <c r="AX46">
        <v>13.7</v>
      </c>
      <c r="AY46">
        <v>5.0000000000000001E-3</v>
      </c>
      <c r="AZ46">
        <v>0.01</v>
      </c>
      <c r="BA46">
        <v>1.9</v>
      </c>
      <c r="BB46">
        <v>1.2999999999999999E-2</v>
      </c>
      <c r="BC46">
        <v>0.17</v>
      </c>
      <c r="BD46">
        <v>0.63</v>
      </c>
      <c r="BE46">
        <v>39</v>
      </c>
      <c r="BF46">
        <v>0.12</v>
      </c>
      <c r="BG46">
        <v>5.52</v>
      </c>
      <c r="BH46">
        <v>118</v>
      </c>
      <c r="BI46">
        <v>1</v>
      </c>
    </row>
    <row r="47" spans="1:61" x14ac:dyDescent="0.25">
      <c r="A47" s="30" t="s">
        <v>67</v>
      </c>
      <c r="B47" t="s">
        <v>4</v>
      </c>
      <c r="C47" t="s">
        <v>807</v>
      </c>
      <c r="D47">
        <v>2010</v>
      </c>
      <c r="E47" s="27">
        <v>618078</v>
      </c>
      <c r="F47" s="27">
        <v>6729718</v>
      </c>
      <c r="G47" t="s">
        <v>3</v>
      </c>
      <c r="H47">
        <v>0.1</v>
      </c>
      <c r="I47">
        <v>2E-3</v>
      </c>
      <c r="J47">
        <v>2</v>
      </c>
      <c r="K47">
        <v>0.45</v>
      </c>
      <c r="L47">
        <v>1.1499999999999999</v>
      </c>
      <c r="M47">
        <v>15.9</v>
      </c>
      <c r="N47">
        <v>5</v>
      </c>
      <c r="O47">
        <v>270</v>
      </c>
      <c r="P47">
        <v>0.96</v>
      </c>
      <c r="Q47">
        <v>0.27</v>
      </c>
      <c r="R47">
        <v>0.76</v>
      </c>
      <c r="S47">
        <v>0.61</v>
      </c>
      <c r="T47">
        <v>60.6</v>
      </c>
      <c r="U47">
        <v>10.7</v>
      </c>
      <c r="V47">
        <v>19</v>
      </c>
      <c r="W47">
        <v>0.85</v>
      </c>
      <c r="X47">
        <v>15.1</v>
      </c>
      <c r="Y47">
        <v>3.01</v>
      </c>
      <c r="Z47">
        <v>3.64</v>
      </c>
      <c r="AA47">
        <v>0.14000000000000001</v>
      </c>
      <c r="AB47">
        <v>7.0000000000000007E-2</v>
      </c>
      <c r="AC47">
        <v>0.05</v>
      </c>
      <c r="AD47">
        <v>3.5999999999999997E-2</v>
      </c>
      <c r="AE47">
        <v>7.0000000000000007E-2</v>
      </c>
      <c r="AF47">
        <v>38.6</v>
      </c>
      <c r="AG47">
        <v>14.6</v>
      </c>
      <c r="AH47">
        <v>0.5</v>
      </c>
      <c r="AI47">
        <v>407</v>
      </c>
      <c r="AJ47">
        <v>1.1299999999999999</v>
      </c>
      <c r="AK47">
        <v>0.01</v>
      </c>
      <c r="AL47">
        <v>0.64</v>
      </c>
      <c r="AM47">
        <v>43.5</v>
      </c>
      <c r="AN47">
        <v>840</v>
      </c>
      <c r="AO47">
        <v>8.4000000000000005E-2</v>
      </c>
      <c r="AP47">
        <v>24.3</v>
      </c>
      <c r="AQ47">
        <v>6.9</v>
      </c>
      <c r="AR47">
        <v>5.0000000000000001E-4</v>
      </c>
      <c r="AS47">
        <v>5.0000000000000001E-3</v>
      </c>
      <c r="AT47">
        <v>1.1299999999999999</v>
      </c>
      <c r="AU47">
        <v>6.4</v>
      </c>
      <c r="AV47">
        <v>0.9</v>
      </c>
      <c r="AW47">
        <v>0.4</v>
      </c>
      <c r="AX47">
        <v>17.2</v>
      </c>
      <c r="AY47">
        <v>5.0000000000000001E-3</v>
      </c>
      <c r="AZ47">
        <v>0.01</v>
      </c>
      <c r="BA47">
        <v>4.7</v>
      </c>
      <c r="BB47">
        <v>1.4E-2</v>
      </c>
      <c r="BC47">
        <v>0.21</v>
      </c>
      <c r="BD47">
        <v>0.55000000000000004</v>
      </c>
      <c r="BE47">
        <v>31</v>
      </c>
      <c r="BF47">
        <v>0.26</v>
      </c>
      <c r="BG47">
        <v>19.100000000000001</v>
      </c>
      <c r="BH47">
        <v>174</v>
      </c>
      <c r="BI47">
        <v>2.1</v>
      </c>
    </row>
    <row r="48" spans="1:61" x14ac:dyDescent="0.25">
      <c r="A48" s="30" t="s">
        <v>68</v>
      </c>
      <c r="B48" t="s">
        <v>4</v>
      </c>
      <c r="C48" t="s">
        <v>807</v>
      </c>
      <c r="D48">
        <v>2010</v>
      </c>
      <c r="E48" s="27">
        <v>618184</v>
      </c>
      <c r="F48" s="27">
        <v>6729738</v>
      </c>
      <c r="G48" t="s">
        <v>3</v>
      </c>
      <c r="H48">
        <v>0.1</v>
      </c>
      <c r="I48">
        <v>1E-3</v>
      </c>
      <c r="J48">
        <v>1</v>
      </c>
      <c r="K48">
        <v>0.2</v>
      </c>
      <c r="L48">
        <v>1.23</v>
      </c>
      <c r="M48">
        <v>12</v>
      </c>
      <c r="N48">
        <v>5</v>
      </c>
      <c r="O48">
        <v>280</v>
      </c>
      <c r="P48">
        <v>0.81</v>
      </c>
      <c r="Q48">
        <v>0.27</v>
      </c>
      <c r="R48">
        <v>0.64</v>
      </c>
      <c r="S48">
        <v>1.77</v>
      </c>
      <c r="T48">
        <v>40.299999999999997</v>
      </c>
      <c r="U48">
        <v>9.1</v>
      </c>
      <c r="V48">
        <v>19</v>
      </c>
      <c r="W48">
        <v>0.77</v>
      </c>
      <c r="X48">
        <v>14.6</v>
      </c>
      <c r="Y48">
        <v>2.65</v>
      </c>
      <c r="Z48">
        <v>4.05</v>
      </c>
      <c r="AA48">
        <v>0.12</v>
      </c>
      <c r="AB48">
        <v>0.05</v>
      </c>
      <c r="AC48">
        <v>0.03</v>
      </c>
      <c r="AD48">
        <v>2.5999999999999999E-2</v>
      </c>
      <c r="AE48">
        <v>0.06</v>
      </c>
      <c r="AF48">
        <v>21</v>
      </c>
      <c r="AG48">
        <v>15.5</v>
      </c>
      <c r="AH48">
        <v>0.38</v>
      </c>
      <c r="AI48">
        <v>563</v>
      </c>
      <c r="AJ48">
        <v>1.5</v>
      </c>
      <c r="AK48">
        <v>0.01</v>
      </c>
      <c r="AL48">
        <v>0.64</v>
      </c>
      <c r="AM48">
        <v>24.1</v>
      </c>
      <c r="AN48">
        <v>520</v>
      </c>
      <c r="AO48">
        <v>5.1999999999999998E-2</v>
      </c>
      <c r="AP48">
        <v>16.7</v>
      </c>
      <c r="AQ48">
        <v>7.5</v>
      </c>
      <c r="AR48">
        <v>5.0000000000000001E-4</v>
      </c>
      <c r="AS48">
        <v>5.0000000000000001E-3</v>
      </c>
      <c r="AT48">
        <v>1.1200000000000001</v>
      </c>
      <c r="AU48">
        <v>3.7</v>
      </c>
      <c r="AV48">
        <v>0.5</v>
      </c>
      <c r="AW48">
        <v>0.5</v>
      </c>
      <c r="AX48">
        <v>16.3</v>
      </c>
      <c r="AY48">
        <v>5.0000000000000001E-3</v>
      </c>
      <c r="AZ48">
        <v>0.01</v>
      </c>
      <c r="BA48">
        <v>3.3</v>
      </c>
      <c r="BB48">
        <v>1.4E-2</v>
      </c>
      <c r="BC48">
        <v>0.13</v>
      </c>
      <c r="BD48">
        <v>0.67</v>
      </c>
      <c r="BE48">
        <v>45</v>
      </c>
      <c r="BF48">
        <v>0.16</v>
      </c>
      <c r="BG48">
        <v>10.65</v>
      </c>
      <c r="BH48">
        <v>109</v>
      </c>
      <c r="BI48">
        <v>1.6</v>
      </c>
    </row>
    <row r="49" spans="1:61" x14ac:dyDescent="0.25">
      <c r="A49" s="30" t="s">
        <v>69</v>
      </c>
      <c r="B49" t="s">
        <v>4</v>
      </c>
      <c r="C49" t="s">
        <v>807</v>
      </c>
      <c r="D49">
        <v>2010</v>
      </c>
      <c r="E49" s="27">
        <v>618351</v>
      </c>
      <c r="F49" s="27">
        <v>6729692</v>
      </c>
      <c r="G49" t="s">
        <v>3</v>
      </c>
      <c r="H49">
        <v>0.1</v>
      </c>
      <c r="I49">
        <v>1E-3</v>
      </c>
      <c r="J49">
        <v>1</v>
      </c>
      <c r="K49">
        <v>0.23</v>
      </c>
      <c r="L49">
        <v>1.1100000000000001</v>
      </c>
      <c r="M49">
        <v>8.1999999999999993</v>
      </c>
      <c r="N49">
        <v>5</v>
      </c>
      <c r="O49">
        <v>350</v>
      </c>
      <c r="P49">
        <v>0.61</v>
      </c>
      <c r="Q49">
        <v>0.17</v>
      </c>
      <c r="R49">
        <v>1.1499999999999999</v>
      </c>
      <c r="S49">
        <v>2.13</v>
      </c>
      <c r="T49">
        <v>29.1</v>
      </c>
      <c r="U49">
        <v>8</v>
      </c>
      <c r="V49">
        <v>18</v>
      </c>
      <c r="W49">
        <v>0.82</v>
      </c>
      <c r="X49">
        <v>15.6</v>
      </c>
      <c r="Y49">
        <v>2.12</v>
      </c>
      <c r="Z49">
        <v>3.78</v>
      </c>
      <c r="AA49">
        <v>0.1</v>
      </c>
      <c r="AB49">
        <v>0.06</v>
      </c>
      <c r="AC49">
        <v>7.0000000000000007E-2</v>
      </c>
      <c r="AD49">
        <v>2.5000000000000001E-2</v>
      </c>
      <c r="AE49">
        <v>0.05</v>
      </c>
      <c r="AF49">
        <v>15.6</v>
      </c>
      <c r="AG49">
        <v>13.1</v>
      </c>
      <c r="AH49">
        <v>0.4</v>
      </c>
      <c r="AI49">
        <v>528</v>
      </c>
      <c r="AJ49">
        <v>1.53</v>
      </c>
      <c r="AK49">
        <v>0.01</v>
      </c>
      <c r="AL49">
        <v>0.62</v>
      </c>
      <c r="AM49">
        <v>24</v>
      </c>
      <c r="AN49">
        <v>1140</v>
      </c>
      <c r="AO49">
        <v>0.114</v>
      </c>
      <c r="AP49">
        <v>12</v>
      </c>
      <c r="AQ49">
        <v>6.5</v>
      </c>
      <c r="AR49">
        <v>2E-3</v>
      </c>
      <c r="AS49">
        <v>0.06</v>
      </c>
      <c r="AT49">
        <v>1.1299999999999999</v>
      </c>
      <c r="AU49">
        <v>2.2999999999999998</v>
      </c>
      <c r="AV49">
        <v>1.8</v>
      </c>
      <c r="AW49">
        <v>0.4</v>
      </c>
      <c r="AX49">
        <v>25.5</v>
      </c>
      <c r="AY49">
        <v>5.0000000000000001E-3</v>
      </c>
      <c r="AZ49">
        <v>0.02</v>
      </c>
      <c r="BA49">
        <v>1.2</v>
      </c>
      <c r="BB49">
        <v>1.4E-2</v>
      </c>
      <c r="BC49">
        <v>0.14000000000000001</v>
      </c>
      <c r="BD49">
        <v>1.54</v>
      </c>
      <c r="BE49">
        <v>39</v>
      </c>
      <c r="BF49">
        <v>0.1</v>
      </c>
      <c r="BG49">
        <v>10.7</v>
      </c>
      <c r="BH49">
        <v>158</v>
      </c>
      <c r="BI49">
        <v>2</v>
      </c>
    </row>
    <row r="50" spans="1:61" x14ac:dyDescent="0.25">
      <c r="A50" s="30" t="s">
        <v>70</v>
      </c>
      <c r="B50" t="s">
        <v>4</v>
      </c>
      <c r="C50" t="s">
        <v>807</v>
      </c>
      <c r="D50">
        <v>2010</v>
      </c>
      <c r="E50" s="27">
        <v>618447</v>
      </c>
      <c r="F50" s="27">
        <v>6729636</v>
      </c>
      <c r="G50" t="s">
        <v>3</v>
      </c>
      <c r="H50">
        <v>0.1</v>
      </c>
      <c r="I50">
        <v>1E-3</v>
      </c>
      <c r="J50">
        <v>1</v>
      </c>
      <c r="K50">
        <v>0.52</v>
      </c>
      <c r="L50">
        <v>0.84</v>
      </c>
      <c r="M50">
        <v>6.4</v>
      </c>
      <c r="N50">
        <v>5</v>
      </c>
      <c r="O50">
        <v>940</v>
      </c>
      <c r="P50">
        <v>0.37</v>
      </c>
      <c r="Q50">
        <v>0.15</v>
      </c>
      <c r="R50">
        <v>1.37</v>
      </c>
      <c r="S50">
        <v>3.31</v>
      </c>
      <c r="T50">
        <v>20.5</v>
      </c>
      <c r="U50">
        <v>6.9</v>
      </c>
      <c r="V50">
        <v>12</v>
      </c>
      <c r="W50">
        <v>0.71</v>
      </c>
      <c r="X50">
        <v>10</v>
      </c>
      <c r="Y50">
        <v>1.5</v>
      </c>
      <c r="Z50">
        <v>2.85</v>
      </c>
      <c r="AA50">
        <v>0.1</v>
      </c>
      <c r="AB50">
        <v>0.09</v>
      </c>
      <c r="AC50">
        <v>0.06</v>
      </c>
      <c r="AD50">
        <v>1.9E-2</v>
      </c>
      <c r="AE50">
        <v>0.04</v>
      </c>
      <c r="AF50">
        <v>10.5</v>
      </c>
      <c r="AG50">
        <v>7.9</v>
      </c>
      <c r="AH50">
        <v>0.25</v>
      </c>
      <c r="AI50">
        <v>452</v>
      </c>
      <c r="AJ50">
        <v>1.74</v>
      </c>
      <c r="AK50">
        <v>0.02</v>
      </c>
      <c r="AL50">
        <v>0.49</v>
      </c>
      <c r="AM50">
        <v>19.5</v>
      </c>
      <c r="AN50">
        <v>1150</v>
      </c>
      <c r="AO50">
        <v>0.115</v>
      </c>
      <c r="AP50">
        <v>10.5</v>
      </c>
      <c r="AQ50">
        <v>6.3</v>
      </c>
      <c r="AR50">
        <v>4.0000000000000001E-3</v>
      </c>
      <c r="AS50">
        <v>7.0000000000000007E-2</v>
      </c>
      <c r="AT50">
        <v>1.03</v>
      </c>
      <c r="AU50">
        <v>1.7</v>
      </c>
      <c r="AV50">
        <v>2.2999999999999998</v>
      </c>
      <c r="AW50">
        <v>0.4</v>
      </c>
      <c r="AX50">
        <v>32.4</v>
      </c>
      <c r="AY50">
        <v>5.0000000000000001E-3</v>
      </c>
      <c r="AZ50">
        <v>0.01</v>
      </c>
      <c r="BA50">
        <v>1</v>
      </c>
      <c r="BB50">
        <v>1.0999999999999999E-2</v>
      </c>
      <c r="BC50">
        <v>0.14000000000000001</v>
      </c>
      <c r="BD50">
        <v>2.02</v>
      </c>
      <c r="BE50">
        <v>35</v>
      </c>
      <c r="BF50">
        <v>0.12</v>
      </c>
      <c r="BG50">
        <v>6.78</v>
      </c>
      <c r="BH50">
        <v>162</v>
      </c>
      <c r="BI50">
        <v>2.6</v>
      </c>
    </row>
    <row r="51" spans="1:61" x14ac:dyDescent="0.25">
      <c r="A51" s="30" t="s">
        <v>71</v>
      </c>
      <c r="B51" t="s">
        <v>4</v>
      </c>
      <c r="C51" t="s">
        <v>807</v>
      </c>
      <c r="D51">
        <v>2010</v>
      </c>
      <c r="E51" s="27">
        <v>618536</v>
      </c>
      <c r="F51" s="27">
        <v>6729648</v>
      </c>
      <c r="G51" t="s">
        <v>3</v>
      </c>
      <c r="H51">
        <v>0.1</v>
      </c>
      <c r="I51">
        <v>1E-3</v>
      </c>
      <c r="J51">
        <v>1</v>
      </c>
      <c r="K51">
        <v>0.78</v>
      </c>
      <c r="L51">
        <v>0.93</v>
      </c>
      <c r="M51">
        <v>7.5</v>
      </c>
      <c r="N51">
        <v>5</v>
      </c>
      <c r="O51">
        <v>1540</v>
      </c>
      <c r="P51">
        <v>0.37</v>
      </c>
      <c r="Q51">
        <v>0.17</v>
      </c>
      <c r="R51">
        <v>0.61</v>
      </c>
      <c r="S51">
        <v>0.72</v>
      </c>
      <c r="T51">
        <v>24.1</v>
      </c>
      <c r="U51">
        <v>5</v>
      </c>
      <c r="V51">
        <v>15</v>
      </c>
      <c r="W51">
        <v>0.66</v>
      </c>
      <c r="X51">
        <v>12.6</v>
      </c>
      <c r="Y51">
        <v>1.76</v>
      </c>
      <c r="Z51">
        <v>3.24</v>
      </c>
      <c r="AA51">
        <v>0.11</v>
      </c>
      <c r="AB51">
        <v>0.06</v>
      </c>
      <c r="AC51">
        <v>0.08</v>
      </c>
      <c r="AD51">
        <v>2.4E-2</v>
      </c>
      <c r="AE51">
        <v>0.05</v>
      </c>
      <c r="AF51">
        <v>12.5</v>
      </c>
      <c r="AG51">
        <v>9.8000000000000007</v>
      </c>
      <c r="AH51">
        <v>0.24</v>
      </c>
      <c r="AI51">
        <v>186</v>
      </c>
      <c r="AJ51">
        <v>1.77</v>
      </c>
      <c r="AK51">
        <v>0.02</v>
      </c>
      <c r="AL51">
        <v>0.47</v>
      </c>
      <c r="AM51">
        <v>15.7</v>
      </c>
      <c r="AN51">
        <v>1260</v>
      </c>
      <c r="AO51">
        <v>0.126</v>
      </c>
      <c r="AP51">
        <v>9.9</v>
      </c>
      <c r="AQ51">
        <v>7.2</v>
      </c>
      <c r="AR51">
        <v>1E-3</v>
      </c>
      <c r="AS51">
        <v>0.05</v>
      </c>
      <c r="AT51">
        <v>0.96</v>
      </c>
      <c r="AU51">
        <v>2</v>
      </c>
      <c r="AV51">
        <v>2.2000000000000002</v>
      </c>
      <c r="AW51">
        <v>0.5</v>
      </c>
      <c r="AX51">
        <v>20</v>
      </c>
      <c r="AY51">
        <v>5.0000000000000001E-3</v>
      </c>
      <c r="AZ51">
        <v>0.01</v>
      </c>
      <c r="BA51">
        <v>1.2</v>
      </c>
      <c r="BB51">
        <v>0.01</v>
      </c>
      <c r="BC51">
        <v>0.14000000000000001</v>
      </c>
      <c r="BD51">
        <v>0.99</v>
      </c>
      <c r="BE51">
        <v>37</v>
      </c>
      <c r="BF51">
        <v>0.12</v>
      </c>
      <c r="BG51">
        <v>7.1</v>
      </c>
      <c r="BH51">
        <v>88</v>
      </c>
      <c r="BI51">
        <v>1.7</v>
      </c>
    </row>
    <row r="52" spans="1:61" x14ac:dyDescent="0.25">
      <c r="A52" s="30" t="s">
        <v>72</v>
      </c>
      <c r="B52" t="s">
        <v>4</v>
      </c>
      <c r="C52" t="s">
        <v>807</v>
      </c>
      <c r="D52">
        <v>2010</v>
      </c>
      <c r="E52" s="27">
        <v>618633</v>
      </c>
      <c r="F52" s="27">
        <v>6729647</v>
      </c>
      <c r="G52" t="s">
        <v>3</v>
      </c>
      <c r="H52">
        <v>0.1</v>
      </c>
      <c r="I52">
        <v>1E-3</v>
      </c>
      <c r="J52">
        <v>1</v>
      </c>
      <c r="K52">
        <v>0.3</v>
      </c>
      <c r="L52">
        <v>0.86</v>
      </c>
      <c r="M52">
        <v>9.1999999999999993</v>
      </c>
      <c r="N52">
        <v>5</v>
      </c>
      <c r="O52">
        <v>500</v>
      </c>
      <c r="P52">
        <v>0.56999999999999995</v>
      </c>
      <c r="Q52">
        <v>0.16</v>
      </c>
      <c r="R52">
        <v>2.11</v>
      </c>
      <c r="S52">
        <v>1.5</v>
      </c>
      <c r="T52">
        <v>26.2</v>
      </c>
      <c r="U52">
        <v>15.7</v>
      </c>
      <c r="V52">
        <v>13</v>
      </c>
      <c r="W52">
        <v>0.66</v>
      </c>
      <c r="X52">
        <v>15.1</v>
      </c>
      <c r="Y52">
        <v>2.36</v>
      </c>
      <c r="Z52">
        <v>2.82</v>
      </c>
      <c r="AA52">
        <v>0.1</v>
      </c>
      <c r="AB52">
        <v>0.08</v>
      </c>
      <c r="AC52">
        <v>0.09</v>
      </c>
      <c r="AD52">
        <v>2.5999999999999999E-2</v>
      </c>
      <c r="AE52">
        <v>0.04</v>
      </c>
      <c r="AF52">
        <v>13.4</v>
      </c>
      <c r="AG52">
        <v>14</v>
      </c>
      <c r="AH52">
        <v>0.59</v>
      </c>
      <c r="AI52">
        <v>498</v>
      </c>
      <c r="AJ52">
        <v>1.23</v>
      </c>
      <c r="AK52">
        <v>0.02</v>
      </c>
      <c r="AL52">
        <v>0.52</v>
      </c>
      <c r="AM52">
        <v>41</v>
      </c>
      <c r="AN52">
        <v>1020</v>
      </c>
      <c r="AO52">
        <v>0.10199999999999999</v>
      </c>
      <c r="AP52">
        <v>12</v>
      </c>
      <c r="AQ52">
        <v>6.1</v>
      </c>
      <c r="AR52">
        <v>5.0000000000000001E-3</v>
      </c>
      <c r="AS52">
        <v>0.09</v>
      </c>
      <c r="AT52">
        <v>1</v>
      </c>
      <c r="AU52">
        <v>2</v>
      </c>
      <c r="AV52">
        <v>2.4</v>
      </c>
      <c r="AW52">
        <v>0.3</v>
      </c>
      <c r="AX52">
        <v>23.5</v>
      </c>
      <c r="AY52">
        <v>5.0000000000000001E-3</v>
      </c>
      <c r="AZ52">
        <v>0.01</v>
      </c>
      <c r="BA52">
        <v>1</v>
      </c>
      <c r="BB52">
        <v>0.01</v>
      </c>
      <c r="BC52">
        <v>0.1</v>
      </c>
      <c r="BD52">
        <v>2.25</v>
      </c>
      <c r="BE52">
        <v>27</v>
      </c>
      <c r="BF52">
        <v>0.08</v>
      </c>
      <c r="BG52">
        <v>10.5</v>
      </c>
      <c r="BH52">
        <v>119</v>
      </c>
      <c r="BI52">
        <v>2.2000000000000002</v>
      </c>
    </row>
    <row r="53" spans="1:61" x14ac:dyDescent="0.25">
      <c r="A53" s="30" t="s">
        <v>73</v>
      </c>
      <c r="B53" t="s">
        <v>4</v>
      </c>
      <c r="C53" t="s">
        <v>807</v>
      </c>
      <c r="D53">
        <v>2010</v>
      </c>
      <c r="E53" s="27">
        <v>618778</v>
      </c>
      <c r="F53" s="27">
        <v>6729654</v>
      </c>
      <c r="G53" t="s">
        <v>3</v>
      </c>
      <c r="H53">
        <v>0.1</v>
      </c>
      <c r="I53">
        <v>1E-3</v>
      </c>
      <c r="J53">
        <v>1</v>
      </c>
      <c r="K53">
        <v>0.19</v>
      </c>
      <c r="L53">
        <v>1.06</v>
      </c>
      <c r="M53">
        <v>7.7</v>
      </c>
      <c r="N53">
        <v>5</v>
      </c>
      <c r="O53">
        <v>470</v>
      </c>
      <c r="P53">
        <v>0.45</v>
      </c>
      <c r="Q53">
        <v>0.2</v>
      </c>
      <c r="R53">
        <v>1.46</v>
      </c>
      <c r="S53">
        <v>0.41</v>
      </c>
      <c r="T53">
        <v>19.05</v>
      </c>
      <c r="U53">
        <v>6.7</v>
      </c>
      <c r="V53">
        <v>14</v>
      </c>
      <c r="W53">
        <v>1</v>
      </c>
      <c r="X53">
        <v>11.6</v>
      </c>
      <c r="Y53">
        <v>1.84</v>
      </c>
      <c r="Z53">
        <v>3.39</v>
      </c>
      <c r="AA53">
        <v>0.1</v>
      </c>
      <c r="AB53">
        <v>0.08</v>
      </c>
      <c r="AC53">
        <v>0.08</v>
      </c>
      <c r="AD53">
        <v>1.9E-2</v>
      </c>
      <c r="AE53">
        <v>0.04</v>
      </c>
      <c r="AF53">
        <v>10.5</v>
      </c>
      <c r="AG53">
        <v>13.5</v>
      </c>
      <c r="AH53">
        <v>0.32</v>
      </c>
      <c r="AI53">
        <v>521</v>
      </c>
      <c r="AJ53">
        <v>0.97</v>
      </c>
      <c r="AK53">
        <v>0.02</v>
      </c>
      <c r="AL53">
        <v>0.67</v>
      </c>
      <c r="AM53">
        <v>13.3</v>
      </c>
      <c r="AN53">
        <v>1060</v>
      </c>
      <c r="AO53">
        <v>0.106</v>
      </c>
      <c r="AP53">
        <v>12.1</v>
      </c>
      <c r="AQ53">
        <v>5.9</v>
      </c>
      <c r="AR53">
        <v>1E-3</v>
      </c>
      <c r="AS53">
        <v>0.08</v>
      </c>
      <c r="AT53">
        <v>0.56000000000000005</v>
      </c>
      <c r="AU53">
        <v>1.8</v>
      </c>
      <c r="AV53">
        <v>1.1000000000000001</v>
      </c>
      <c r="AW53">
        <v>0.4</v>
      </c>
      <c r="AX53">
        <v>24.9</v>
      </c>
      <c r="AY53">
        <v>5.0000000000000001E-3</v>
      </c>
      <c r="AZ53">
        <v>0.01</v>
      </c>
      <c r="BA53">
        <v>1.2</v>
      </c>
      <c r="BB53">
        <v>1.0999999999999999E-2</v>
      </c>
      <c r="BC53">
        <v>0.1</v>
      </c>
      <c r="BD53">
        <v>1.61</v>
      </c>
      <c r="BE53">
        <v>28</v>
      </c>
      <c r="BF53">
        <v>0.08</v>
      </c>
      <c r="BG53">
        <v>8.02</v>
      </c>
      <c r="BH53">
        <v>57</v>
      </c>
      <c r="BI53">
        <v>2.4</v>
      </c>
    </row>
    <row r="54" spans="1:61" x14ac:dyDescent="0.25">
      <c r="A54" s="30" t="s">
        <v>74</v>
      </c>
      <c r="B54" t="s">
        <v>4</v>
      </c>
      <c r="C54" t="s">
        <v>807</v>
      </c>
      <c r="D54">
        <v>2010</v>
      </c>
      <c r="E54" s="27">
        <v>618895</v>
      </c>
      <c r="F54" s="27">
        <v>6729698</v>
      </c>
      <c r="G54" t="s">
        <v>3</v>
      </c>
      <c r="H54">
        <v>0.1</v>
      </c>
      <c r="I54">
        <v>1E-3</v>
      </c>
      <c r="J54">
        <v>1</v>
      </c>
      <c r="K54">
        <v>0.39</v>
      </c>
      <c r="L54">
        <v>1.17</v>
      </c>
      <c r="M54">
        <v>11.4</v>
      </c>
      <c r="N54">
        <v>5</v>
      </c>
      <c r="O54">
        <v>740</v>
      </c>
      <c r="P54">
        <v>0.52</v>
      </c>
      <c r="Q54">
        <v>0.23</v>
      </c>
      <c r="R54">
        <v>2</v>
      </c>
      <c r="S54">
        <v>2.75</v>
      </c>
      <c r="T54">
        <v>22.4</v>
      </c>
      <c r="U54">
        <v>7.9</v>
      </c>
      <c r="V54">
        <v>16</v>
      </c>
      <c r="W54">
        <v>0.76</v>
      </c>
      <c r="X54">
        <v>13</v>
      </c>
      <c r="Y54">
        <v>2.44</v>
      </c>
      <c r="Z54">
        <v>3.46</v>
      </c>
      <c r="AA54">
        <v>0.1</v>
      </c>
      <c r="AB54">
        <v>0.08</v>
      </c>
      <c r="AC54">
        <v>0.09</v>
      </c>
      <c r="AD54">
        <v>2.5000000000000001E-2</v>
      </c>
      <c r="AE54">
        <v>0.04</v>
      </c>
      <c r="AF54">
        <v>11.7</v>
      </c>
      <c r="AG54">
        <v>14.5</v>
      </c>
      <c r="AH54">
        <v>0.41</v>
      </c>
      <c r="AI54">
        <v>1430</v>
      </c>
      <c r="AJ54">
        <v>1.86</v>
      </c>
      <c r="AK54">
        <v>0.02</v>
      </c>
      <c r="AL54">
        <v>0.72</v>
      </c>
      <c r="AM54">
        <v>15.4</v>
      </c>
      <c r="AN54">
        <v>1390</v>
      </c>
      <c r="AO54">
        <v>0.13900000000000001</v>
      </c>
      <c r="AP54">
        <v>14.1</v>
      </c>
      <c r="AQ54">
        <v>5.2</v>
      </c>
      <c r="AR54">
        <v>1E-3</v>
      </c>
      <c r="AS54">
        <v>0.1</v>
      </c>
      <c r="AT54">
        <v>0.77</v>
      </c>
      <c r="AU54">
        <v>1.7</v>
      </c>
      <c r="AV54">
        <v>1.6</v>
      </c>
      <c r="AW54">
        <v>0.4</v>
      </c>
      <c r="AX54">
        <v>31.6</v>
      </c>
      <c r="AY54">
        <v>5.0000000000000001E-3</v>
      </c>
      <c r="AZ54">
        <v>0.02</v>
      </c>
      <c r="BA54">
        <v>1.1000000000000001</v>
      </c>
      <c r="BB54">
        <v>1.2E-2</v>
      </c>
      <c r="BC54">
        <v>0.09</v>
      </c>
      <c r="BD54">
        <v>1.34</v>
      </c>
      <c r="BE54">
        <v>38</v>
      </c>
      <c r="BF54">
        <v>0.09</v>
      </c>
      <c r="BG54">
        <v>7.28</v>
      </c>
      <c r="BH54">
        <v>124</v>
      </c>
      <c r="BI54">
        <v>2.1</v>
      </c>
    </row>
    <row r="55" spans="1:61" x14ac:dyDescent="0.25">
      <c r="A55" s="30" t="s">
        <v>75</v>
      </c>
      <c r="B55" t="s">
        <v>4</v>
      </c>
      <c r="C55" t="s">
        <v>807</v>
      </c>
      <c r="D55">
        <v>2010</v>
      </c>
      <c r="E55" s="27">
        <v>619013</v>
      </c>
      <c r="F55" s="27">
        <v>6729718</v>
      </c>
      <c r="G55" t="s">
        <v>3</v>
      </c>
      <c r="H55">
        <v>0.1</v>
      </c>
      <c r="I55">
        <v>1E-3</v>
      </c>
      <c r="J55">
        <v>1</v>
      </c>
      <c r="K55">
        <v>0.5</v>
      </c>
      <c r="L55">
        <v>0.95</v>
      </c>
      <c r="M55">
        <v>12.3</v>
      </c>
      <c r="N55">
        <v>5</v>
      </c>
      <c r="O55">
        <v>1000</v>
      </c>
      <c r="P55">
        <v>0.75</v>
      </c>
      <c r="Q55">
        <v>0.19</v>
      </c>
      <c r="R55">
        <v>2.42</v>
      </c>
      <c r="S55">
        <v>3.62</v>
      </c>
      <c r="T55">
        <v>28.7</v>
      </c>
      <c r="U55">
        <v>9</v>
      </c>
      <c r="V55">
        <v>16</v>
      </c>
      <c r="W55">
        <v>0.56999999999999995</v>
      </c>
      <c r="X55">
        <v>21.8</v>
      </c>
      <c r="Y55">
        <v>2.39</v>
      </c>
      <c r="Z55">
        <v>2.61</v>
      </c>
      <c r="AA55">
        <v>0.11</v>
      </c>
      <c r="AB55">
        <v>7.0000000000000007E-2</v>
      </c>
      <c r="AC55">
        <v>7.0000000000000007E-2</v>
      </c>
      <c r="AD55">
        <v>2.5999999999999999E-2</v>
      </c>
      <c r="AE55">
        <v>0.06</v>
      </c>
      <c r="AF55">
        <v>16.399999999999999</v>
      </c>
      <c r="AG55">
        <v>10.5</v>
      </c>
      <c r="AH55">
        <v>0.46</v>
      </c>
      <c r="AI55">
        <v>885</v>
      </c>
      <c r="AJ55">
        <v>1.99</v>
      </c>
      <c r="AK55">
        <v>0.02</v>
      </c>
      <c r="AL55">
        <v>0.62</v>
      </c>
      <c r="AM55">
        <v>26.4</v>
      </c>
      <c r="AN55">
        <v>1130</v>
      </c>
      <c r="AO55">
        <v>0.113</v>
      </c>
      <c r="AP55">
        <v>14.1</v>
      </c>
      <c r="AQ55">
        <v>6.2</v>
      </c>
      <c r="AR55">
        <v>7.0000000000000001E-3</v>
      </c>
      <c r="AS55">
        <v>0.1</v>
      </c>
      <c r="AT55">
        <v>1.46</v>
      </c>
      <c r="AU55">
        <v>2.2999999999999998</v>
      </c>
      <c r="AV55">
        <v>2.7</v>
      </c>
      <c r="AW55">
        <v>0.4</v>
      </c>
      <c r="AX55">
        <v>35.4</v>
      </c>
      <c r="AY55">
        <v>5.0000000000000001E-3</v>
      </c>
      <c r="AZ55">
        <v>0.04</v>
      </c>
      <c r="BA55">
        <v>1</v>
      </c>
      <c r="BB55">
        <v>0.01</v>
      </c>
      <c r="BC55">
        <v>0.1</v>
      </c>
      <c r="BD55">
        <v>1.84</v>
      </c>
      <c r="BE55">
        <v>42</v>
      </c>
      <c r="BF55">
        <v>0.15</v>
      </c>
      <c r="BG55">
        <v>12.95</v>
      </c>
      <c r="BH55">
        <v>144</v>
      </c>
      <c r="BI55">
        <v>2</v>
      </c>
    </row>
    <row r="56" spans="1:61" x14ac:dyDescent="0.25">
      <c r="A56" s="30" t="s">
        <v>76</v>
      </c>
      <c r="B56" t="s">
        <v>4</v>
      </c>
      <c r="C56" t="s">
        <v>807</v>
      </c>
      <c r="D56">
        <v>2010</v>
      </c>
      <c r="E56" s="27">
        <v>619105</v>
      </c>
      <c r="F56" s="27">
        <v>6729769</v>
      </c>
      <c r="G56" t="s">
        <v>3</v>
      </c>
      <c r="H56">
        <v>0.1</v>
      </c>
      <c r="I56">
        <v>1E-3</v>
      </c>
      <c r="J56">
        <v>1</v>
      </c>
      <c r="K56">
        <v>0.27</v>
      </c>
      <c r="L56">
        <v>0.83</v>
      </c>
      <c r="M56">
        <v>6.4</v>
      </c>
      <c r="N56">
        <v>5</v>
      </c>
      <c r="O56">
        <v>640</v>
      </c>
      <c r="P56">
        <v>0.42</v>
      </c>
      <c r="Q56">
        <v>0.15</v>
      </c>
      <c r="R56">
        <v>1.97</v>
      </c>
      <c r="S56">
        <v>1.7</v>
      </c>
      <c r="T56">
        <v>24</v>
      </c>
      <c r="U56">
        <v>5</v>
      </c>
      <c r="V56">
        <v>15</v>
      </c>
      <c r="W56">
        <v>0.43</v>
      </c>
      <c r="X56">
        <v>11.7</v>
      </c>
      <c r="Y56">
        <v>1.64</v>
      </c>
      <c r="Z56">
        <v>2.39</v>
      </c>
      <c r="AA56">
        <v>0.1</v>
      </c>
      <c r="AB56">
        <v>0.08</v>
      </c>
      <c r="AC56">
        <v>7.0000000000000007E-2</v>
      </c>
      <c r="AD56">
        <v>2.3E-2</v>
      </c>
      <c r="AE56">
        <v>0.05</v>
      </c>
      <c r="AF56">
        <v>13.5</v>
      </c>
      <c r="AG56">
        <v>11</v>
      </c>
      <c r="AH56">
        <v>0.42</v>
      </c>
      <c r="AI56">
        <v>223</v>
      </c>
      <c r="AJ56">
        <v>0.92</v>
      </c>
      <c r="AK56">
        <v>0.02</v>
      </c>
      <c r="AL56">
        <v>0.53</v>
      </c>
      <c r="AM56">
        <v>15.8</v>
      </c>
      <c r="AN56">
        <v>1130</v>
      </c>
      <c r="AO56">
        <v>0.113</v>
      </c>
      <c r="AP56">
        <v>9.3000000000000007</v>
      </c>
      <c r="AQ56">
        <v>5.2</v>
      </c>
      <c r="AR56">
        <v>4.0000000000000001E-3</v>
      </c>
      <c r="AS56">
        <v>0.09</v>
      </c>
      <c r="AT56">
        <v>0.92</v>
      </c>
      <c r="AU56">
        <v>1.8</v>
      </c>
      <c r="AV56">
        <v>2.7</v>
      </c>
      <c r="AW56">
        <v>0.3</v>
      </c>
      <c r="AX56">
        <v>26.1</v>
      </c>
      <c r="AY56">
        <v>5.0000000000000001E-3</v>
      </c>
      <c r="AZ56">
        <v>0.02</v>
      </c>
      <c r="BA56">
        <v>1.3</v>
      </c>
      <c r="BB56">
        <v>1.0999999999999999E-2</v>
      </c>
      <c r="BC56">
        <v>0.08</v>
      </c>
      <c r="BD56">
        <v>1.24</v>
      </c>
      <c r="BE56">
        <v>31</v>
      </c>
      <c r="BF56">
        <v>0.16</v>
      </c>
      <c r="BG56">
        <v>8.77</v>
      </c>
      <c r="BH56">
        <v>119</v>
      </c>
      <c r="BI56">
        <v>2.2000000000000002</v>
      </c>
    </row>
    <row r="57" spans="1:61" x14ac:dyDescent="0.25">
      <c r="A57" s="30" t="s">
        <v>77</v>
      </c>
      <c r="B57" t="s">
        <v>4</v>
      </c>
      <c r="C57" t="s">
        <v>807</v>
      </c>
      <c r="D57">
        <v>2010</v>
      </c>
      <c r="E57" s="27">
        <v>619210</v>
      </c>
      <c r="F57" s="27">
        <v>6729861</v>
      </c>
      <c r="G57" t="s">
        <v>3</v>
      </c>
      <c r="H57">
        <v>0.1</v>
      </c>
      <c r="I57">
        <v>5.0000000000000001E-4</v>
      </c>
      <c r="J57">
        <v>0.5</v>
      </c>
      <c r="K57">
        <v>0.17</v>
      </c>
      <c r="L57">
        <v>1.03</v>
      </c>
      <c r="M57">
        <v>8.3000000000000007</v>
      </c>
      <c r="N57">
        <v>5</v>
      </c>
      <c r="O57">
        <v>500</v>
      </c>
      <c r="P57">
        <v>0.45</v>
      </c>
      <c r="Q57">
        <v>0.19</v>
      </c>
      <c r="R57">
        <v>0.81</v>
      </c>
      <c r="S57">
        <v>1.6</v>
      </c>
      <c r="T57">
        <v>30.2</v>
      </c>
      <c r="U57">
        <v>7.8</v>
      </c>
      <c r="V57">
        <v>17</v>
      </c>
      <c r="W57">
        <v>0.6</v>
      </c>
      <c r="X57">
        <v>9.9</v>
      </c>
      <c r="Y57">
        <v>2.13</v>
      </c>
      <c r="Z57">
        <v>3.17</v>
      </c>
      <c r="AA57">
        <v>0.11</v>
      </c>
      <c r="AB57">
        <v>0.06</v>
      </c>
      <c r="AC57">
        <v>0.14000000000000001</v>
      </c>
      <c r="AD57">
        <v>2.3E-2</v>
      </c>
      <c r="AE57">
        <v>0.05</v>
      </c>
      <c r="AF57">
        <v>16.5</v>
      </c>
      <c r="AG57">
        <v>14.2</v>
      </c>
      <c r="AH57">
        <v>0.38</v>
      </c>
      <c r="AI57">
        <v>335</v>
      </c>
      <c r="AJ57">
        <v>1.63</v>
      </c>
      <c r="AK57">
        <v>0.02</v>
      </c>
      <c r="AL57">
        <v>0.78</v>
      </c>
      <c r="AM57">
        <v>19.7</v>
      </c>
      <c r="AN57">
        <v>1050</v>
      </c>
      <c r="AO57">
        <v>0.105</v>
      </c>
      <c r="AP57">
        <v>9.8000000000000007</v>
      </c>
      <c r="AQ57">
        <v>6.3</v>
      </c>
      <c r="AR57">
        <v>1E-3</v>
      </c>
      <c r="AS57">
        <v>0.05</v>
      </c>
      <c r="AT57">
        <v>0.76</v>
      </c>
      <c r="AU57">
        <v>2.1</v>
      </c>
      <c r="AV57">
        <v>1.2</v>
      </c>
      <c r="AW57">
        <v>0.4</v>
      </c>
      <c r="AX57">
        <v>19.899999999999999</v>
      </c>
      <c r="AY57">
        <v>5.0000000000000001E-3</v>
      </c>
      <c r="AZ57">
        <v>0.02</v>
      </c>
      <c r="BA57">
        <v>1.8</v>
      </c>
      <c r="BB57">
        <v>1.9E-2</v>
      </c>
      <c r="BC57">
        <v>0.08</v>
      </c>
      <c r="BD57">
        <v>1.34</v>
      </c>
      <c r="BE57">
        <v>36</v>
      </c>
      <c r="BF57">
        <v>0.1</v>
      </c>
      <c r="BG57">
        <v>9.6199999999999992</v>
      </c>
      <c r="BH57">
        <v>125</v>
      </c>
      <c r="BI57">
        <v>1.9</v>
      </c>
    </row>
    <row r="58" spans="1:61" x14ac:dyDescent="0.25">
      <c r="A58" s="30" t="s">
        <v>78</v>
      </c>
      <c r="B58" t="s">
        <v>4</v>
      </c>
      <c r="C58" t="s">
        <v>807</v>
      </c>
      <c r="D58">
        <v>2010</v>
      </c>
      <c r="E58" s="27">
        <v>619290</v>
      </c>
      <c r="F58" s="27">
        <v>6729810</v>
      </c>
      <c r="G58" t="s">
        <v>3</v>
      </c>
      <c r="H58">
        <v>0.1</v>
      </c>
      <c r="I58">
        <v>1E-3</v>
      </c>
      <c r="J58">
        <v>1</v>
      </c>
      <c r="K58">
        <v>0.42</v>
      </c>
      <c r="L58">
        <v>0.87</v>
      </c>
      <c r="M58">
        <v>11.4</v>
      </c>
      <c r="N58">
        <v>5</v>
      </c>
      <c r="O58">
        <v>470</v>
      </c>
      <c r="P58">
        <v>0.69</v>
      </c>
      <c r="Q58">
        <v>0.19</v>
      </c>
      <c r="R58">
        <v>1.94</v>
      </c>
      <c r="S58">
        <v>0.54</v>
      </c>
      <c r="T58">
        <v>26.7</v>
      </c>
      <c r="U58">
        <v>7.2</v>
      </c>
      <c r="V58">
        <v>16</v>
      </c>
      <c r="W58">
        <v>0.55000000000000004</v>
      </c>
      <c r="X58">
        <v>15.8</v>
      </c>
      <c r="Y58">
        <v>2.2200000000000002</v>
      </c>
      <c r="Z58">
        <v>2.67</v>
      </c>
      <c r="AA58">
        <v>0.11</v>
      </c>
      <c r="AB58">
        <v>0.06</v>
      </c>
      <c r="AC58">
        <v>7.0000000000000007E-2</v>
      </c>
      <c r="AD58">
        <v>2.5000000000000001E-2</v>
      </c>
      <c r="AE58">
        <v>0.06</v>
      </c>
      <c r="AF58">
        <v>15.5</v>
      </c>
      <c r="AG58">
        <v>10.3</v>
      </c>
      <c r="AH58">
        <v>0.97</v>
      </c>
      <c r="AI58">
        <v>246</v>
      </c>
      <c r="AJ58">
        <v>1.4</v>
      </c>
      <c r="AK58">
        <v>0.02</v>
      </c>
      <c r="AL58">
        <v>0.5</v>
      </c>
      <c r="AM58">
        <v>24.8</v>
      </c>
      <c r="AN58">
        <v>680</v>
      </c>
      <c r="AO58">
        <v>6.8000000000000005E-2</v>
      </c>
      <c r="AP58">
        <v>14.4</v>
      </c>
      <c r="AQ58">
        <v>5.4</v>
      </c>
      <c r="AR58">
        <v>5.0000000000000001E-4</v>
      </c>
      <c r="AS58">
        <v>0.01</v>
      </c>
      <c r="AT58">
        <v>0.96</v>
      </c>
      <c r="AU58">
        <v>3.5</v>
      </c>
      <c r="AV58">
        <v>1</v>
      </c>
      <c r="AW58">
        <v>0.3</v>
      </c>
      <c r="AX58">
        <v>22</v>
      </c>
      <c r="AY58">
        <v>5.0000000000000001E-3</v>
      </c>
      <c r="AZ58">
        <v>0.02</v>
      </c>
      <c r="BA58">
        <v>2.7</v>
      </c>
      <c r="BB58">
        <v>1.0999999999999999E-2</v>
      </c>
      <c r="BC58">
        <v>0.08</v>
      </c>
      <c r="BD58">
        <v>0.54</v>
      </c>
      <c r="BE58">
        <v>28</v>
      </c>
      <c r="BF58">
        <v>0.12</v>
      </c>
      <c r="BG58">
        <v>11.4</v>
      </c>
      <c r="BH58">
        <v>90</v>
      </c>
      <c r="BI58">
        <v>2</v>
      </c>
    </row>
    <row r="59" spans="1:61" x14ac:dyDescent="0.25">
      <c r="A59" s="30" t="s">
        <v>79</v>
      </c>
      <c r="B59" t="s">
        <v>4</v>
      </c>
      <c r="C59" t="s">
        <v>807</v>
      </c>
      <c r="D59">
        <v>2010</v>
      </c>
      <c r="E59" s="27">
        <v>626872</v>
      </c>
      <c r="F59" s="27">
        <v>6728783</v>
      </c>
      <c r="G59" t="s">
        <v>3</v>
      </c>
      <c r="H59">
        <v>0.1</v>
      </c>
      <c r="I59">
        <v>1E-3</v>
      </c>
      <c r="J59">
        <v>1</v>
      </c>
      <c r="K59">
        <v>0.42</v>
      </c>
      <c r="L59">
        <v>0.71</v>
      </c>
      <c r="M59">
        <v>17.100000000000001</v>
      </c>
      <c r="N59">
        <v>5</v>
      </c>
      <c r="O59">
        <v>1620</v>
      </c>
      <c r="P59">
        <v>0.52</v>
      </c>
      <c r="Q59">
        <v>0.12</v>
      </c>
      <c r="R59">
        <v>0.61</v>
      </c>
      <c r="S59">
        <v>1.95</v>
      </c>
      <c r="T59">
        <v>22.1</v>
      </c>
      <c r="U59">
        <v>7.6</v>
      </c>
      <c r="V59">
        <v>14</v>
      </c>
      <c r="W59">
        <v>0.8</v>
      </c>
      <c r="X59">
        <v>20.100000000000001</v>
      </c>
      <c r="Y59">
        <v>2.33</v>
      </c>
      <c r="Z59">
        <v>2.2200000000000002</v>
      </c>
      <c r="AA59">
        <v>7.0000000000000007E-2</v>
      </c>
      <c r="AB59">
        <v>0.05</v>
      </c>
      <c r="AC59">
        <v>0.12</v>
      </c>
      <c r="AD59">
        <v>2.5999999999999999E-2</v>
      </c>
      <c r="AE59">
        <v>0.04</v>
      </c>
      <c r="AF59">
        <v>12.2</v>
      </c>
      <c r="AG59">
        <v>8.1999999999999993</v>
      </c>
      <c r="AH59">
        <v>0.15</v>
      </c>
      <c r="AI59">
        <v>270</v>
      </c>
      <c r="AJ59">
        <v>8.35</v>
      </c>
      <c r="AK59">
        <v>0.01</v>
      </c>
      <c r="AL59">
        <v>0.46</v>
      </c>
      <c r="AM59">
        <v>34.9</v>
      </c>
      <c r="AN59">
        <v>1310</v>
      </c>
      <c r="AO59">
        <v>0.13100000000000001</v>
      </c>
      <c r="AP59">
        <v>14.2</v>
      </c>
      <c r="AQ59">
        <v>7.1</v>
      </c>
      <c r="AR59">
        <v>6.0000000000000001E-3</v>
      </c>
      <c r="AS59">
        <v>0.05</v>
      </c>
      <c r="AT59">
        <v>2.0299999999999998</v>
      </c>
      <c r="AU59">
        <v>2.6</v>
      </c>
      <c r="AV59">
        <v>2.1</v>
      </c>
      <c r="AW59">
        <v>0.3</v>
      </c>
      <c r="AX59">
        <v>23.6</v>
      </c>
      <c r="AY59">
        <v>5.0000000000000001E-3</v>
      </c>
      <c r="AZ59">
        <v>0.06</v>
      </c>
      <c r="BA59">
        <v>2.2000000000000002</v>
      </c>
      <c r="BB59">
        <v>8.9999999999999993E-3</v>
      </c>
      <c r="BC59">
        <v>0.31</v>
      </c>
      <c r="BD59">
        <v>3.36</v>
      </c>
      <c r="BE59">
        <v>78</v>
      </c>
      <c r="BF59">
        <v>0.12</v>
      </c>
      <c r="BG59">
        <v>11</v>
      </c>
      <c r="BH59">
        <v>299</v>
      </c>
      <c r="BI59">
        <v>1.4</v>
      </c>
    </row>
    <row r="60" spans="1:61" x14ac:dyDescent="0.25">
      <c r="A60" s="30" t="s">
        <v>80</v>
      </c>
      <c r="B60" t="s">
        <v>4</v>
      </c>
      <c r="C60" t="s">
        <v>807</v>
      </c>
      <c r="D60">
        <v>2010</v>
      </c>
      <c r="E60" s="27">
        <v>626829</v>
      </c>
      <c r="F60" s="27">
        <v>6728702</v>
      </c>
      <c r="G60" t="s">
        <v>3</v>
      </c>
      <c r="H60">
        <v>0.1</v>
      </c>
      <c r="I60">
        <v>2E-3</v>
      </c>
      <c r="J60">
        <v>2</v>
      </c>
      <c r="K60">
        <v>0.45</v>
      </c>
      <c r="L60">
        <v>0.75</v>
      </c>
      <c r="M60">
        <v>12.1</v>
      </c>
      <c r="N60">
        <v>5</v>
      </c>
      <c r="O60">
        <v>1990</v>
      </c>
      <c r="P60">
        <v>0.52</v>
      </c>
      <c r="Q60">
        <v>0.13</v>
      </c>
      <c r="R60">
        <v>0.55000000000000004</v>
      </c>
      <c r="S60">
        <v>1.43</v>
      </c>
      <c r="T60">
        <v>23.3</v>
      </c>
      <c r="U60">
        <v>6.1</v>
      </c>
      <c r="V60">
        <v>16</v>
      </c>
      <c r="W60">
        <v>0.8</v>
      </c>
      <c r="X60">
        <v>22.3</v>
      </c>
      <c r="Y60">
        <v>2.11</v>
      </c>
      <c r="Z60">
        <v>2.42</v>
      </c>
      <c r="AA60">
        <v>7.0000000000000007E-2</v>
      </c>
      <c r="AB60">
        <v>0.05</v>
      </c>
      <c r="AC60">
        <v>0.11</v>
      </c>
      <c r="AD60">
        <v>2.8000000000000001E-2</v>
      </c>
      <c r="AE60">
        <v>0.05</v>
      </c>
      <c r="AF60">
        <v>12.8</v>
      </c>
      <c r="AG60">
        <v>8.3000000000000007</v>
      </c>
      <c r="AH60">
        <v>0.15</v>
      </c>
      <c r="AI60">
        <v>269</v>
      </c>
      <c r="AJ60">
        <v>6.43</v>
      </c>
      <c r="AK60">
        <v>0.01</v>
      </c>
      <c r="AL60">
        <v>0.49</v>
      </c>
      <c r="AM60">
        <v>26.2</v>
      </c>
      <c r="AN60">
        <v>1310</v>
      </c>
      <c r="AO60">
        <v>0.13100000000000001</v>
      </c>
      <c r="AP60">
        <v>16.2</v>
      </c>
      <c r="AQ60">
        <v>6.9</v>
      </c>
      <c r="AR60">
        <v>1E-3</v>
      </c>
      <c r="AS60">
        <v>0.05</v>
      </c>
      <c r="AT60">
        <v>2.2400000000000002</v>
      </c>
      <c r="AU60">
        <v>2.9</v>
      </c>
      <c r="AV60">
        <v>2.2999999999999998</v>
      </c>
      <c r="AW60">
        <v>0.3</v>
      </c>
      <c r="AX60">
        <v>25.3</v>
      </c>
      <c r="AY60">
        <v>5.0000000000000001E-3</v>
      </c>
      <c r="AZ60">
        <v>0.06</v>
      </c>
      <c r="BA60">
        <v>2.2999999999999998</v>
      </c>
      <c r="BB60">
        <v>8.9999999999999993E-3</v>
      </c>
      <c r="BC60">
        <v>0.21</v>
      </c>
      <c r="BD60">
        <v>2.31</v>
      </c>
      <c r="BE60">
        <v>85</v>
      </c>
      <c r="BF60">
        <v>0.12</v>
      </c>
      <c r="BG60">
        <v>11.4</v>
      </c>
      <c r="BH60">
        <v>186</v>
      </c>
      <c r="BI60">
        <v>1.3</v>
      </c>
    </row>
    <row r="61" spans="1:61" x14ac:dyDescent="0.25">
      <c r="A61" s="30" t="s">
        <v>81</v>
      </c>
      <c r="B61" t="s">
        <v>4</v>
      </c>
      <c r="C61" t="s">
        <v>807</v>
      </c>
      <c r="D61">
        <v>2010</v>
      </c>
      <c r="E61" s="27">
        <v>626600</v>
      </c>
      <c r="F61" s="27">
        <v>6728534</v>
      </c>
      <c r="G61" t="s">
        <v>3</v>
      </c>
      <c r="H61">
        <v>0.1</v>
      </c>
      <c r="I61">
        <v>2E-3</v>
      </c>
      <c r="J61">
        <v>2</v>
      </c>
      <c r="K61">
        <v>0.56999999999999995</v>
      </c>
      <c r="L61">
        <v>0.98</v>
      </c>
      <c r="M61">
        <v>8.8000000000000007</v>
      </c>
      <c r="N61">
        <v>5</v>
      </c>
      <c r="O61">
        <v>1750</v>
      </c>
      <c r="P61">
        <v>0.52</v>
      </c>
      <c r="Q61">
        <v>0.16</v>
      </c>
      <c r="R61">
        <v>0.56999999999999995</v>
      </c>
      <c r="S61">
        <v>2.62</v>
      </c>
      <c r="T61">
        <v>24</v>
      </c>
      <c r="U61">
        <v>5.5</v>
      </c>
      <c r="V61">
        <v>17</v>
      </c>
      <c r="W61">
        <v>0.97</v>
      </c>
      <c r="X61">
        <v>26</v>
      </c>
      <c r="Y61">
        <v>1.87</v>
      </c>
      <c r="Z61">
        <v>2.91</v>
      </c>
      <c r="AA61">
        <v>0.06</v>
      </c>
      <c r="AB61">
        <v>0.06</v>
      </c>
      <c r="AC61">
        <v>0.14000000000000001</v>
      </c>
      <c r="AD61">
        <v>2.9000000000000001E-2</v>
      </c>
      <c r="AE61">
        <v>0.04</v>
      </c>
      <c r="AF61">
        <v>12.8</v>
      </c>
      <c r="AG61">
        <v>10.8</v>
      </c>
      <c r="AH61">
        <v>0.2</v>
      </c>
      <c r="AI61">
        <v>185</v>
      </c>
      <c r="AJ61">
        <v>2.69</v>
      </c>
      <c r="AK61">
        <v>5.0000000000000001E-3</v>
      </c>
      <c r="AL61">
        <v>0.57999999999999996</v>
      </c>
      <c r="AM61">
        <v>27.8</v>
      </c>
      <c r="AN61">
        <v>1210</v>
      </c>
      <c r="AO61">
        <v>0.121</v>
      </c>
      <c r="AP61">
        <v>14.7</v>
      </c>
      <c r="AQ61">
        <v>7.9</v>
      </c>
      <c r="AR61">
        <v>5.0000000000000001E-3</v>
      </c>
      <c r="AS61">
        <v>7.0000000000000007E-2</v>
      </c>
      <c r="AT61">
        <v>2.0099999999999998</v>
      </c>
      <c r="AU61">
        <v>3</v>
      </c>
      <c r="AV61">
        <v>2.6</v>
      </c>
      <c r="AW61">
        <v>0.4</v>
      </c>
      <c r="AX61">
        <v>21.4</v>
      </c>
      <c r="AY61">
        <v>0.01</v>
      </c>
      <c r="AZ61">
        <v>0.06</v>
      </c>
      <c r="BA61">
        <v>2.2999999999999998</v>
      </c>
      <c r="BB61">
        <v>7.0000000000000001E-3</v>
      </c>
      <c r="BC61">
        <v>0.24</v>
      </c>
      <c r="BD61">
        <v>5.29</v>
      </c>
      <c r="BE61">
        <v>69</v>
      </c>
      <c r="BF61">
        <v>0.11</v>
      </c>
      <c r="BG61">
        <v>11.1</v>
      </c>
      <c r="BH61">
        <v>237</v>
      </c>
      <c r="BI61">
        <v>1.7</v>
      </c>
    </row>
    <row r="62" spans="1:61" x14ac:dyDescent="0.25">
      <c r="A62" s="30" t="s">
        <v>82</v>
      </c>
      <c r="B62" t="s">
        <v>4</v>
      </c>
      <c r="C62" t="s">
        <v>807</v>
      </c>
      <c r="D62">
        <v>2010</v>
      </c>
      <c r="E62" s="27">
        <v>626406</v>
      </c>
      <c r="F62" s="27">
        <v>6728308</v>
      </c>
      <c r="G62" t="s">
        <v>3</v>
      </c>
      <c r="H62">
        <v>0.1</v>
      </c>
      <c r="I62">
        <v>1E-3</v>
      </c>
      <c r="J62">
        <v>1</v>
      </c>
      <c r="K62">
        <v>0.4</v>
      </c>
      <c r="L62">
        <v>0.64</v>
      </c>
      <c r="M62">
        <v>13.1</v>
      </c>
      <c r="N62">
        <v>5</v>
      </c>
      <c r="O62">
        <v>1940</v>
      </c>
      <c r="P62">
        <v>0.56000000000000005</v>
      </c>
      <c r="Q62">
        <v>0.13</v>
      </c>
      <c r="R62">
        <v>0.49</v>
      </c>
      <c r="S62">
        <v>0.71</v>
      </c>
      <c r="T62">
        <v>22.6</v>
      </c>
      <c r="U62">
        <v>5.6</v>
      </c>
      <c r="V62">
        <v>13</v>
      </c>
      <c r="W62">
        <v>0.64</v>
      </c>
      <c r="X62">
        <v>21.9</v>
      </c>
      <c r="Y62">
        <v>2.1800000000000002</v>
      </c>
      <c r="Z62">
        <v>2.29</v>
      </c>
      <c r="AA62">
        <v>0.06</v>
      </c>
      <c r="AB62">
        <v>0.04</v>
      </c>
      <c r="AC62">
        <v>0.08</v>
      </c>
      <c r="AD62">
        <v>2.7E-2</v>
      </c>
      <c r="AE62">
        <v>0.04</v>
      </c>
      <c r="AF62">
        <v>12.4</v>
      </c>
      <c r="AG62">
        <v>7.1</v>
      </c>
      <c r="AH62">
        <v>0.14000000000000001</v>
      </c>
      <c r="AI62">
        <v>232</v>
      </c>
      <c r="AJ62">
        <v>8.44</v>
      </c>
      <c r="AK62">
        <v>0.01</v>
      </c>
      <c r="AL62">
        <v>0.56000000000000005</v>
      </c>
      <c r="AM62">
        <v>23.3</v>
      </c>
      <c r="AN62">
        <v>930</v>
      </c>
      <c r="AO62">
        <v>9.2999999999999999E-2</v>
      </c>
      <c r="AP62">
        <v>12.7</v>
      </c>
      <c r="AQ62">
        <v>4.9000000000000004</v>
      </c>
      <c r="AR62">
        <v>1E-3</v>
      </c>
      <c r="AS62">
        <v>0.04</v>
      </c>
      <c r="AT62">
        <v>2.72</v>
      </c>
      <c r="AU62">
        <v>2.7</v>
      </c>
      <c r="AV62">
        <v>2.2999999999999998</v>
      </c>
      <c r="AW62">
        <v>0.3</v>
      </c>
      <c r="AX62">
        <v>21.7</v>
      </c>
      <c r="AY62">
        <v>5.0000000000000001E-3</v>
      </c>
      <c r="AZ62">
        <v>7.0000000000000007E-2</v>
      </c>
      <c r="BA62">
        <v>2.8</v>
      </c>
      <c r="BB62">
        <v>1.2999999999999999E-2</v>
      </c>
      <c r="BC62">
        <v>0.14000000000000001</v>
      </c>
      <c r="BD62">
        <v>2.2799999999999998</v>
      </c>
      <c r="BE62">
        <v>69</v>
      </c>
      <c r="BF62">
        <v>0.13</v>
      </c>
      <c r="BG62">
        <v>9.8000000000000007</v>
      </c>
      <c r="BH62">
        <v>120</v>
      </c>
      <c r="BI62">
        <v>1.2</v>
      </c>
    </row>
    <row r="63" spans="1:61" x14ac:dyDescent="0.25">
      <c r="A63" s="30" t="s">
        <v>83</v>
      </c>
      <c r="B63" t="s">
        <v>4</v>
      </c>
      <c r="C63" t="s">
        <v>807</v>
      </c>
      <c r="D63">
        <v>2010</v>
      </c>
      <c r="E63" s="27">
        <v>626313</v>
      </c>
      <c r="F63" s="27">
        <v>6728289</v>
      </c>
      <c r="G63" t="s">
        <v>3</v>
      </c>
      <c r="H63">
        <v>0.1</v>
      </c>
      <c r="I63">
        <v>2E-3</v>
      </c>
      <c r="J63">
        <v>2</v>
      </c>
      <c r="K63">
        <v>0.48</v>
      </c>
      <c r="L63">
        <v>0.8</v>
      </c>
      <c r="M63">
        <v>9.1999999999999993</v>
      </c>
      <c r="N63">
        <v>5</v>
      </c>
      <c r="O63">
        <v>1630</v>
      </c>
      <c r="P63">
        <v>0.49</v>
      </c>
      <c r="Q63">
        <v>0.15</v>
      </c>
      <c r="R63">
        <v>0.44</v>
      </c>
      <c r="S63">
        <v>0.98</v>
      </c>
      <c r="T63">
        <v>21.4</v>
      </c>
      <c r="U63">
        <v>5.2</v>
      </c>
      <c r="V63">
        <v>14</v>
      </c>
      <c r="W63">
        <v>0.91</v>
      </c>
      <c r="X63">
        <v>16.5</v>
      </c>
      <c r="Y63">
        <v>1.89</v>
      </c>
      <c r="Z63">
        <v>2.52</v>
      </c>
      <c r="AA63">
        <v>0.05</v>
      </c>
      <c r="AB63">
        <v>0.05</v>
      </c>
      <c r="AC63">
        <v>0.11</v>
      </c>
      <c r="AD63">
        <v>2.5000000000000001E-2</v>
      </c>
      <c r="AE63">
        <v>0.04</v>
      </c>
      <c r="AF63">
        <v>11.9</v>
      </c>
      <c r="AG63">
        <v>8.9</v>
      </c>
      <c r="AH63">
        <v>0.15</v>
      </c>
      <c r="AI63">
        <v>249</v>
      </c>
      <c r="AJ63">
        <v>3.97</v>
      </c>
      <c r="AK63">
        <v>0.01</v>
      </c>
      <c r="AL63">
        <v>0.48</v>
      </c>
      <c r="AM63">
        <v>17.100000000000001</v>
      </c>
      <c r="AN63">
        <v>1060</v>
      </c>
      <c r="AO63">
        <v>0.106</v>
      </c>
      <c r="AP63">
        <v>13.9</v>
      </c>
      <c r="AQ63">
        <v>7.9</v>
      </c>
      <c r="AR63">
        <v>3.0000000000000001E-3</v>
      </c>
      <c r="AS63">
        <v>0.05</v>
      </c>
      <c r="AT63">
        <v>1.79</v>
      </c>
      <c r="AU63">
        <v>2.7</v>
      </c>
      <c r="AV63">
        <v>1.9</v>
      </c>
      <c r="AW63">
        <v>0.4</v>
      </c>
      <c r="AX63">
        <v>21.2</v>
      </c>
      <c r="AY63">
        <v>5.0000000000000001E-3</v>
      </c>
      <c r="AZ63">
        <v>0.05</v>
      </c>
      <c r="BA63">
        <v>2.4</v>
      </c>
      <c r="BB63">
        <v>7.0000000000000001E-3</v>
      </c>
      <c r="BC63">
        <v>0.18</v>
      </c>
      <c r="BD63">
        <v>2.4700000000000002</v>
      </c>
      <c r="BE63">
        <v>64</v>
      </c>
      <c r="BF63">
        <v>0.52</v>
      </c>
      <c r="BG63">
        <v>9.0399999999999991</v>
      </c>
      <c r="BH63">
        <v>114</v>
      </c>
      <c r="BI63">
        <v>1.3</v>
      </c>
    </row>
    <row r="64" spans="1:61" x14ac:dyDescent="0.25">
      <c r="A64" s="30" t="s">
        <v>84</v>
      </c>
      <c r="B64" t="s">
        <v>4</v>
      </c>
      <c r="C64" t="s">
        <v>807</v>
      </c>
      <c r="D64">
        <v>2010</v>
      </c>
      <c r="E64" s="27">
        <v>626107</v>
      </c>
      <c r="F64" s="27">
        <v>6728037</v>
      </c>
      <c r="G64" t="s">
        <v>3</v>
      </c>
      <c r="H64">
        <v>0.1</v>
      </c>
      <c r="I64">
        <v>3.0000000000000001E-3</v>
      </c>
      <c r="J64">
        <v>3</v>
      </c>
      <c r="K64">
        <v>0.51</v>
      </c>
      <c r="L64">
        <v>0.9</v>
      </c>
      <c r="M64">
        <v>8.1999999999999993</v>
      </c>
      <c r="N64">
        <v>5</v>
      </c>
      <c r="O64">
        <v>1530</v>
      </c>
      <c r="P64">
        <v>0.51</v>
      </c>
      <c r="Q64">
        <v>0.15</v>
      </c>
      <c r="R64">
        <v>0.83</v>
      </c>
      <c r="S64">
        <v>1.49</v>
      </c>
      <c r="T64">
        <v>20.9</v>
      </c>
      <c r="U64">
        <v>5.5</v>
      </c>
      <c r="V64">
        <v>15</v>
      </c>
      <c r="W64">
        <v>0.84</v>
      </c>
      <c r="X64">
        <v>16.899999999999999</v>
      </c>
      <c r="Y64">
        <v>1.78</v>
      </c>
      <c r="Z64">
        <v>2.62</v>
      </c>
      <c r="AA64">
        <v>0.05</v>
      </c>
      <c r="AB64">
        <v>7.0000000000000007E-2</v>
      </c>
      <c r="AC64">
        <v>0.12</v>
      </c>
      <c r="AD64">
        <v>2.5999999999999999E-2</v>
      </c>
      <c r="AE64">
        <v>0.04</v>
      </c>
      <c r="AF64">
        <v>11.2</v>
      </c>
      <c r="AG64">
        <v>10.3</v>
      </c>
      <c r="AH64">
        <v>0.21</v>
      </c>
      <c r="AI64">
        <v>291</v>
      </c>
      <c r="AJ64">
        <v>2.38</v>
      </c>
      <c r="AK64">
        <v>0.01</v>
      </c>
      <c r="AL64">
        <v>0.48</v>
      </c>
      <c r="AM64">
        <v>18.8</v>
      </c>
      <c r="AN64">
        <v>1120</v>
      </c>
      <c r="AO64">
        <v>0.112</v>
      </c>
      <c r="AP64">
        <v>12</v>
      </c>
      <c r="AQ64">
        <v>8.1999999999999993</v>
      </c>
      <c r="AR64">
        <v>7.0000000000000001E-3</v>
      </c>
      <c r="AS64">
        <v>0.09</v>
      </c>
      <c r="AT64">
        <v>1.33</v>
      </c>
      <c r="AU64">
        <v>2.5</v>
      </c>
      <c r="AV64">
        <v>2.4</v>
      </c>
      <c r="AW64">
        <v>0.3</v>
      </c>
      <c r="AX64">
        <v>24.5</v>
      </c>
      <c r="AY64">
        <v>5.0000000000000001E-3</v>
      </c>
      <c r="AZ64">
        <v>0.05</v>
      </c>
      <c r="BA64">
        <v>2.1</v>
      </c>
      <c r="BB64">
        <v>6.0000000000000001E-3</v>
      </c>
      <c r="BC64">
        <v>0.13</v>
      </c>
      <c r="BD64">
        <v>2.84</v>
      </c>
      <c r="BE64">
        <v>41</v>
      </c>
      <c r="BF64">
        <v>0.14000000000000001</v>
      </c>
      <c r="BG64">
        <v>9.1</v>
      </c>
      <c r="BH64">
        <v>112</v>
      </c>
      <c r="BI64">
        <v>2</v>
      </c>
    </row>
    <row r="65" spans="1:61" x14ac:dyDescent="0.25">
      <c r="A65" s="30" t="s">
        <v>85</v>
      </c>
      <c r="B65" t="s">
        <v>4</v>
      </c>
      <c r="C65" t="s">
        <v>807</v>
      </c>
      <c r="D65">
        <v>2010</v>
      </c>
      <c r="E65" s="27">
        <v>621763</v>
      </c>
      <c r="F65" s="27">
        <v>6721176</v>
      </c>
      <c r="G65" t="s">
        <v>3</v>
      </c>
      <c r="H65">
        <v>0.1</v>
      </c>
      <c r="I65">
        <v>4.0000000000000001E-3</v>
      </c>
      <c r="J65">
        <v>4</v>
      </c>
      <c r="K65">
        <v>0.93</v>
      </c>
      <c r="L65">
        <v>0.56999999999999995</v>
      </c>
      <c r="M65">
        <v>26.6</v>
      </c>
      <c r="N65">
        <v>5</v>
      </c>
      <c r="O65">
        <v>890</v>
      </c>
      <c r="P65">
        <v>0.52</v>
      </c>
      <c r="Q65">
        <v>0.15</v>
      </c>
      <c r="R65">
        <v>0.7</v>
      </c>
      <c r="S65">
        <v>7.2</v>
      </c>
      <c r="T65">
        <v>26.6</v>
      </c>
      <c r="U65">
        <v>8.5</v>
      </c>
      <c r="V65">
        <v>14</v>
      </c>
      <c r="W65">
        <v>0.66</v>
      </c>
      <c r="X65">
        <v>22.8</v>
      </c>
      <c r="Y65">
        <v>4.32</v>
      </c>
      <c r="Z65">
        <v>1.95</v>
      </c>
      <c r="AA65">
        <v>0.09</v>
      </c>
      <c r="AB65">
        <v>0.05</v>
      </c>
      <c r="AC65">
        <v>0.15</v>
      </c>
      <c r="AD65">
        <v>3.1E-2</v>
      </c>
      <c r="AE65">
        <v>0.06</v>
      </c>
      <c r="AF65">
        <v>15.8</v>
      </c>
      <c r="AG65">
        <v>5.0999999999999996</v>
      </c>
      <c r="AH65">
        <v>0.14000000000000001</v>
      </c>
      <c r="AI65">
        <v>540</v>
      </c>
      <c r="AJ65">
        <v>18.899999999999999</v>
      </c>
      <c r="AK65">
        <v>0.01</v>
      </c>
      <c r="AL65">
        <v>0.86</v>
      </c>
      <c r="AM65">
        <v>55.6</v>
      </c>
      <c r="AN65">
        <v>1690</v>
      </c>
      <c r="AO65">
        <v>0.16900000000000001</v>
      </c>
      <c r="AP65">
        <v>13.1</v>
      </c>
      <c r="AQ65">
        <v>10.199999999999999</v>
      </c>
      <c r="AR65">
        <v>6.0000000000000001E-3</v>
      </c>
      <c r="AS65">
        <v>7.0000000000000007E-2</v>
      </c>
      <c r="AT65">
        <v>6.78</v>
      </c>
      <c r="AU65">
        <v>2.9</v>
      </c>
      <c r="AV65">
        <v>3.4</v>
      </c>
      <c r="AW65">
        <v>0.5</v>
      </c>
      <c r="AX65">
        <v>25.5</v>
      </c>
      <c r="AY65">
        <v>0.01</v>
      </c>
      <c r="AZ65">
        <v>0.11</v>
      </c>
      <c r="BA65">
        <v>1.6</v>
      </c>
      <c r="BB65">
        <v>2.8000000000000001E-2</v>
      </c>
      <c r="BC65">
        <v>0.75</v>
      </c>
      <c r="BD65">
        <v>5.01</v>
      </c>
      <c r="BE65">
        <v>166</v>
      </c>
      <c r="BF65">
        <v>0.15</v>
      </c>
      <c r="BG65">
        <v>12.3</v>
      </c>
      <c r="BH65">
        <v>821</v>
      </c>
      <c r="BI65">
        <v>1.4</v>
      </c>
    </row>
    <row r="66" spans="1:61" x14ac:dyDescent="0.25">
      <c r="A66" s="30" t="s">
        <v>86</v>
      </c>
      <c r="B66" t="s">
        <v>4</v>
      </c>
      <c r="C66" t="s">
        <v>807</v>
      </c>
      <c r="D66">
        <v>2010</v>
      </c>
      <c r="E66" s="27">
        <v>621690</v>
      </c>
      <c r="F66" s="27">
        <v>6721278</v>
      </c>
      <c r="G66" t="s">
        <v>3</v>
      </c>
      <c r="H66">
        <v>0.1</v>
      </c>
      <c r="I66">
        <v>2E-3</v>
      </c>
      <c r="J66">
        <v>2</v>
      </c>
      <c r="K66">
        <v>0.56000000000000005</v>
      </c>
      <c r="L66">
        <v>0.85</v>
      </c>
      <c r="M66">
        <v>25</v>
      </c>
      <c r="N66">
        <v>5</v>
      </c>
      <c r="O66">
        <v>530</v>
      </c>
      <c r="P66">
        <v>1.1599999999999999</v>
      </c>
      <c r="Q66">
        <v>0.15</v>
      </c>
      <c r="R66">
        <v>3.72</v>
      </c>
      <c r="S66">
        <v>9.94</v>
      </c>
      <c r="T66">
        <v>44.1</v>
      </c>
      <c r="U66">
        <v>12.1</v>
      </c>
      <c r="V66">
        <v>19</v>
      </c>
      <c r="W66">
        <v>0.93</v>
      </c>
      <c r="X66">
        <v>43.3</v>
      </c>
      <c r="Y66">
        <v>3.04</v>
      </c>
      <c r="Z66">
        <v>2.25</v>
      </c>
      <c r="AA66">
        <v>0.1</v>
      </c>
      <c r="AB66">
        <v>0.09</v>
      </c>
      <c r="AC66">
        <v>0.17</v>
      </c>
      <c r="AD66">
        <v>4.1000000000000002E-2</v>
      </c>
      <c r="AE66">
        <v>0.08</v>
      </c>
      <c r="AF66">
        <v>25.1</v>
      </c>
      <c r="AG66">
        <v>7.3</v>
      </c>
      <c r="AH66">
        <v>1.87</v>
      </c>
      <c r="AI66">
        <v>349</v>
      </c>
      <c r="AJ66">
        <v>10.35</v>
      </c>
      <c r="AK66">
        <v>0.01</v>
      </c>
      <c r="AL66">
        <v>0.56999999999999995</v>
      </c>
      <c r="AM66">
        <v>169</v>
      </c>
      <c r="AN66">
        <v>1660</v>
      </c>
      <c r="AO66">
        <v>0.16600000000000001</v>
      </c>
      <c r="AP66">
        <v>26.8</v>
      </c>
      <c r="AQ66">
        <v>10.4</v>
      </c>
      <c r="AR66">
        <v>7.0000000000000001E-3</v>
      </c>
      <c r="AS66">
        <v>0.06</v>
      </c>
      <c r="AT66">
        <v>4.96</v>
      </c>
      <c r="AU66">
        <v>4.4000000000000004</v>
      </c>
      <c r="AV66">
        <v>3.1</v>
      </c>
      <c r="AW66">
        <v>0.4</v>
      </c>
      <c r="AX66">
        <v>24.9</v>
      </c>
      <c r="AY66">
        <v>0.01</v>
      </c>
      <c r="AZ66">
        <v>7.0000000000000007E-2</v>
      </c>
      <c r="BA66">
        <v>1.4</v>
      </c>
      <c r="BB66">
        <v>1.2E-2</v>
      </c>
      <c r="BC66">
        <v>1.77</v>
      </c>
      <c r="BD66">
        <v>4.21</v>
      </c>
      <c r="BE66">
        <v>144</v>
      </c>
      <c r="BF66">
        <v>0.14000000000000001</v>
      </c>
      <c r="BG66">
        <v>32</v>
      </c>
      <c r="BH66">
        <v>1500</v>
      </c>
      <c r="BI66">
        <v>2.2000000000000002</v>
      </c>
    </row>
    <row r="67" spans="1:61" x14ac:dyDescent="0.25">
      <c r="A67" s="30" t="s">
        <v>87</v>
      </c>
      <c r="B67" t="s">
        <v>4</v>
      </c>
      <c r="C67" t="s">
        <v>807</v>
      </c>
      <c r="D67">
        <v>2010</v>
      </c>
      <c r="E67" s="27">
        <v>619996</v>
      </c>
      <c r="F67" s="27">
        <v>6724210</v>
      </c>
      <c r="G67" t="s">
        <v>3</v>
      </c>
      <c r="H67">
        <v>0.1</v>
      </c>
      <c r="I67">
        <v>3.0000000000000001E-3</v>
      </c>
      <c r="J67">
        <v>3</v>
      </c>
      <c r="K67">
        <v>1.17</v>
      </c>
      <c r="L67">
        <v>0.76</v>
      </c>
      <c r="M67">
        <v>13.8</v>
      </c>
      <c r="N67">
        <v>5</v>
      </c>
      <c r="O67">
        <v>2290</v>
      </c>
      <c r="P67">
        <v>0.56000000000000005</v>
      </c>
      <c r="Q67">
        <v>0.16</v>
      </c>
      <c r="R67">
        <v>7.0000000000000007E-2</v>
      </c>
      <c r="S67">
        <v>0.32</v>
      </c>
      <c r="T67">
        <v>17.25</v>
      </c>
      <c r="U67">
        <v>4.2</v>
      </c>
      <c r="V67">
        <v>13</v>
      </c>
      <c r="W67">
        <v>1.29</v>
      </c>
      <c r="X67">
        <v>33.5</v>
      </c>
      <c r="Y67">
        <v>2.74</v>
      </c>
      <c r="Z67">
        <v>1.93</v>
      </c>
      <c r="AA67">
        <v>7.0000000000000007E-2</v>
      </c>
      <c r="AB67">
        <v>0.02</v>
      </c>
      <c r="AC67">
        <v>0.09</v>
      </c>
      <c r="AD67">
        <v>0.04</v>
      </c>
      <c r="AE67">
        <v>0.04</v>
      </c>
      <c r="AF67">
        <v>9.6</v>
      </c>
      <c r="AG67">
        <v>5.2</v>
      </c>
      <c r="AH67">
        <v>0.06</v>
      </c>
      <c r="AI67">
        <v>91</v>
      </c>
      <c r="AJ67">
        <v>10.35</v>
      </c>
      <c r="AK67">
        <v>5.0000000000000001E-3</v>
      </c>
      <c r="AL67">
        <v>0.33</v>
      </c>
      <c r="AM67">
        <v>24.8</v>
      </c>
      <c r="AN67">
        <v>1300</v>
      </c>
      <c r="AO67">
        <v>0.13</v>
      </c>
      <c r="AP67">
        <v>14.9</v>
      </c>
      <c r="AQ67">
        <v>7.2</v>
      </c>
      <c r="AR67">
        <v>1E-3</v>
      </c>
      <c r="AS67">
        <v>0.13</v>
      </c>
      <c r="AT67">
        <v>2.5299999999999998</v>
      </c>
      <c r="AU67">
        <v>2.7</v>
      </c>
      <c r="AV67">
        <v>4</v>
      </c>
      <c r="AW67">
        <v>0.6</v>
      </c>
      <c r="AX67">
        <v>34.200000000000003</v>
      </c>
      <c r="AY67">
        <v>5.0000000000000001E-3</v>
      </c>
      <c r="AZ67">
        <v>0.09</v>
      </c>
      <c r="BA67">
        <v>2</v>
      </c>
      <c r="BB67">
        <v>1.0999999999999999E-2</v>
      </c>
      <c r="BC67">
        <v>0.27</v>
      </c>
      <c r="BD67">
        <v>2.2999999999999998</v>
      </c>
      <c r="BE67">
        <v>42</v>
      </c>
      <c r="BF67">
        <v>0.12</v>
      </c>
      <c r="BG67">
        <v>8.48</v>
      </c>
      <c r="BH67">
        <v>113</v>
      </c>
      <c r="BI67">
        <v>0.5</v>
      </c>
    </row>
    <row r="68" spans="1:61" x14ac:dyDescent="0.25">
      <c r="A68" s="30" t="s">
        <v>88</v>
      </c>
      <c r="B68" t="s">
        <v>4</v>
      </c>
      <c r="C68" t="s">
        <v>807</v>
      </c>
      <c r="D68">
        <v>2010</v>
      </c>
      <c r="E68" s="27">
        <v>619934</v>
      </c>
      <c r="F68" s="27">
        <v>6724291</v>
      </c>
      <c r="G68" t="s">
        <v>3</v>
      </c>
      <c r="H68">
        <v>0.1</v>
      </c>
      <c r="I68">
        <v>1E-3</v>
      </c>
      <c r="J68">
        <v>1</v>
      </c>
      <c r="K68">
        <v>0.73</v>
      </c>
      <c r="L68">
        <v>0.93</v>
      </c>
      <c r="M68">
        <v>11.8</v>
      </c>
      <c r="N68">
        <v>5</v>
      </c>
      <c r="O68">
        <v>1230</v>
      </c>
      <c r="P68">
        <v>0.2</v>
      </c>
      <c r="Q68">
        <v>0.26</v>
      </c>
      <c r="R68">
        <v>0.03</v>
      </c>
      <c r="S68">
        <v>0.15</v>
      </c>
      <c r="T68">
        <v>21.6</v>
      </c>
      <c r="U68">
        <v>3.6</v>
      </c>
      <c r="V68">
        <v>15</v>
      </c>
      <c r="W68">
        <v>1.68</v>
      </c>
      <c r="X68">
        <v>10.3</v>
      </c>
      <c r="Y68">
        <v>2.48</v>
      </c>
      <c r="Z68">
        <v>4.37</v>
      </c>
      <c r="AA68">
        <v>0.06</v>
      </c>
      <c r="AB68">
        <v>0.02</v>
      </c>
      <c r="AC68">
        <v>0.05</v>
      </c>
      <c r="AD68">
        <v>2.4E-2</v>
      </c>
      <c r="AE68">
        <v>0.04</v>
      </c>
      <c r="AF68">
        <v>11.3</v>
      </c>
      <c r="AG68">
        <v>6.7</v>
      </c>
      <c r="AH68">
        <v>0.14000000000000001</v>
      </c>
      <c r="AI68">
        <v>160</v>
      </c>
      <c r="AJ68">
        <v>4</v>
      </c>
      <c r="AK68">
        <v>5.0000000000000001E-3</v>
      </c>
      <c r="AL68">
        <v>0.46</v>
      </c>
      <c r="AM68">
        <v>12</v>
      </c>
      <c r="AN68">
        <v>1170</v>
      </c>
      <c r="AO68">
        <v>0.11700000000000001</v>
      </c>
      <c r="AP68">
        <v>15</v>
      </c>
      <c r="AQ68">
        <v>11.7</v>
      </c>
      <c r="AR68">
        <v>5.0000000000000001E-4</v>
      </c>
      <c r="AS68">
        <v>0.06</v>
      </c>
      <c r="AT68">
        <v>1.04</v>
      </c>
      <c r="AU68">
        <v>0.8</v>
      </c>
      <c r="AV68">
        <v>1.5</v>
      </c>
      <c r="AW68">
        <v>0.6</v>
      </c>
      <c r="AX68">
        <v>14.2</v>
      </c>
      <c r="AY68">
        <v>5.0000000000000001E-3</v>
      </c>
      <c r="AZ68">
        <v>0.06</v>
      </c>
      <c r="BA68">
        <v>0.5</v>
      </c>
      <c r="BB68">
        <v>1.2999999999999999E-2</v>
      </c>
      <c r="BC68">
        <v>0.16</v>
      </c>
      <c r="BD68">
        <v>0.66</v>
      </c>
      <c r="BE68">
        <v>37</v>
      </c>
      <c r="BF68">
        <v>0.26</v>
      </c>
      <c r="BG68">
        <v>2.36</v>
      </c>
      <c r="BH68">
        <v>58</v>
      </c>
      <c r="BI68">
        <v>0.25</v>
      </c>
    </row>
    <row r="69" spans="1:61" x14ac:dyDescent="0.25">
      <c r="A69" s="30" t="s">
        <v>89</v>
      </c>
      <c r="B69" t="s">
        <v>4</v>
      </c>
      <c r="C69" t="s">
        <v>807</v>
      </c>
      <c r="D69">
        <v>2010</v>
      </c>
      <c r="E69" s="27">
        <v>619873</v>
      </c>
      <c r="F69" s="27">
        <v>6724375</v>
      </c>
      <c r="G69" t="s">
        <v>3</v>
      </c>
      <c r="H69">
        <v>0.1</v>
      </c>
      <c r="I69">
        <v>2E-3</v>
      </c>
      <c r="J69">
        <v>2</v>
      </c>
      <c r="K69">
        <v>0.76</v>
      </c>
      <c r="L69">
        <v>0.76</v>
      </c>
      <c r="M69">
        <v>10.8</v>
      </c>
      <c r="N69">
        <v>5</v>
      </c>
      <c r="O69">
        <v>2700</v>
      </c>
      <c r="P69">
        <v>0.33</v>
      </c>
      <c r="Q69">
        <v>0.23</v>
      </c>
      <c r="R69">
        <v>0.03</v>
      </c>
      <c r="S69">
        <v>0.16</v>
      </c>
      <c r="T69">
        <v>21.4</v>
      </c>
      <c r="U69">
        <v>3.2</v>
      </c>
      <c r="V69">
        <v>11</v>
      </c>
      <c r="W69">
        <v>1.67</v>
      </c>
      <c r="X69">
        <v>14.4</v>
      </c>
      <c r="Y69">
        <v>2.0099999999999998</v>
      </c>
      <c r="Z69">
        <v>3.92</v>
      </c>
      <c r="AA69">
        <v>0.06</v>
      </c>
      <c r="AB69">
        <v>0.02</v>
      </c>
      <c r="AC69">
        <v>7.0000000000000007E-2</v>
      </c>
      <c r="AD69">
        <v>2.4E-2</v>
      </c>
      <c r="AE69">
        <v>0.03</v>
      </c>
      <c r="AF69">
        <v>11.1</v>
      </c>
      <c r="AG69">
        <v>4.5999999999999996</v>
      </c>
      <c r="AH69">
        <v>7.0000000000000007E-2</v>
      </c>
      <c r="AI69">
        <v>110</v>
      </c>
      <c r="AJ69">
        <v>5.0599999999999996</v>
      </c>
      <c r="AK69">
        <v>5.0000000000000001E-3</v>
      </c>
      <c r="AL69">
        <v>0.52</v>
      </c>
      <c r="AM69">
        <v>11.9</v>
      </c>
      <c r="AN69">
        <v>760</v>
      </c>
      <c r="AO69">
        <v>7.5999999999999998E-2</v>
      </c>
      <c r="AP69">
        <v>16.3</v>
      </c>
      <c r="AQ69">
        <v>8.8000000000000007</v>
      </c>
      <c r="AR69">
        <v>5.0000000000000001E-4</v>
      </c>
      <c r="AS69">
        <v>0.09</v>
      </c>
      <c r="AT69">
        <v>1.94</v>
      </c>
      <c r="AU69">
        <v>1.5</v>
      </c>
      <c r="AV69">
        <v>1.6</v>
      </c>
      <c r="AW69">
        <v>0.7</v>
      </c>
      <c r="AX69">
        <v>20.7</v>
      </c>
      <c r="AY69">
        <v>5.0000000000000001E-3</v>
      </c>
      <c r="AZ69">
        <v>0.06</v>
      </c>
      <c r="BA69">
        <v>1.1000000000000001</v>
      </c>
      <c r="BB69">
        <v>0.01</v>
      </c>
      <c r="BC69">
        <v>0.16</v>
      </c>
      <c r="BD69">
        <v>0.9</v>
      </c>
      <c r="BE69">
        <v>41</v>
      </c>
      <c r="BF69">
        <v>0.16</v>
      </c>
      <c r="BG69">
        <v>4.6399999999999997</v>
      </c>
      <c r="BH69">
        <v>57</v>
      </c>
      <c r="BI69">
        <v>0.25</v>
      </c>
    </row>
    <row r="70" spans="1:61" x14ac:dyDescent="0.25">
      <c r="A70" s="30" t="s">
        <v>90</v>
      </c>
      <c r="B70" t="s">
        <v>4</v>
      </c>
      <c r="C70" t="s">
        <v>807</v>
      </c>
      <c r="D70">
        <v>2010</v>
      </c>
      <c r="E70" s="27">
        <v>619859</v>
      </c>
      <c r="F70" s="27">
        <v>6724478</v>
      </c>
      <c r="G70" t="s">
        <v>3</v>
      </c>
      <c r="H70">
        <v>0.1</v>
      </c>
      <c r="I70">
        <v>2E-3</v>
      </c>
      <c r="J70">
        <v>2</v>
      </c>
      <c r="K70">
        <v>1.34</v>
      </c>
      <c r="L70">
        <v>0.44</v>
      </c>
      <c r="M70">
        <v>7.3</v>
      </c>
      <c r="N70">
        <v>5</v>
      </c>
      <c r="O70">
        <v>2060</v>
      </c>
      <c r="P70">
        <v>0.26</v>
      </c>
      <c r="Q70">
        <v>0.14000000000000001</v>
      </c>
      <c r="R70">
        <v>0.05</v>
      </c>
      <c r="S70">
        <v>0.2</v>
      </c>
      <c r="T70">
        <v>8.92</v>
      </c>
      <c r="U70">
        <v>1.9</v>
      </c>
      <c r="V70">
        <v>8</v>
      </c>
      <c r="W70">
        <v>2.33</v>
      </c>
      <c r="X70">
        <v>14.1</v>
      </c>
      <c r="Y70">
        <v>1.5</v>
      </c>
      <c r="Z70">
        <v>1.86</v>
      </c>
      <c r="AA70">
        <v>2.5000000000000001E-2</v>
      </c>
      <c r="AB70">
        <v>0.02</v>
      </c>
      <c r="AC70">
        <v>0.15</v>
      </c>
      <c r="AD70">
        <v>2.5000000000000001E-2</v>
      </c>
      <c r="AE70">
        <v>0.04</v>
      </c>
      <c r="AF70">
        <v>4.9000000000000004</v>
      </c>
      <c r="AG70">
        <v>2</v>
      </c>
      <c r="AH70">
        <v>0.03</v>
      </c>
      <c r="AI70">
        <v>46</v>
      </c>
      <c r="AJ70">
        <v>5.36</v>
      </c>
      <c r="AK70">
        <v>0.01</v>
      </c>
      <c r="AL70">
        <v>0.13</v>
      </c>
      <c r="AM70">
        <v>10.4</v>
      </c>
      <c r="AN70">
        <v>1400</v>
      </c>
      <c r="AO70">
        <v>0.14000000000000001</v>
      </c>
      <c r="AP70">
        <v>12.7</v>
      </c>
      <c r="AQ70">
        <v>8.6</v>
      </c>
      <c r="AR70">
        <v>5.0000000000000001E-4</v>
      </c>
      <c r="AS70">
        <v>0.13</v>
      </c>
      <c r="AT70">
        <v>0.96</v>
      </c>
      <c r="AU70">
        <v>1</v>
      </c>
      <c r="AV70">
        <v>1.9</v>
      </c>
      <c r="AW70">
        <v>0.6</v>
      </c>
      <c r="AX70">
        <v>20.3</v>
      </c>
      <c r="AY70">
        <v>5.0000000000000001E-3</v>
      </c>
      <c r="AZ70">
        <v>0.05</v>
      </c>
      <c r="BA70">
        <v>0.2</v>
      </c>
      <c r="BB70">
        <v>2.5000000000000001E-3</v>
      </c>
      <c r="BC70">
        <v>0.14000000000000001</v>
      </c>
      <c r="BD70">
        <v>1.23</v>
      </c>
      <c r="BE70">
        <v>24</v>
      </c>
      <c r="BF70">
        <v>7.0000000000000007E-2</v>
      </c>
      <c r="BG70">
        <v>3.45</v>
      </c>
      <c r="BH70">
        <v>52</v>
      </c>
      <c r="BI70">
        <v>0.25</v>
      </c>
    </row>
    <row r="71" spans="1:61" x14ac:dyDescent="0.25">
      <c r="A71" s="30" t="s">
        <v>92</v>
      </c>
      <c r="B71" t="s">
        <v>4</v>
      </c>
      <c r="C71" t="s">
        <v>807</v>
      </c>
      <c r="D71">
        <v>2010</v>
      </c>
      <c r="E71" s="27">
        <v>619852</v>
      </c>
      <c r="F71" s="27">
        <v>6724576</v>
      </c>
      <c r="G71" t="s">
        <v>3</v>
      </c>
      <c r="H71">
        <v>0.1</v>
      </c>
      <c r="I71">
        <v>2E-3</v>
      </c>
      <c r="J71">
        <v>2</v>
      </c>
      <c r="K71">
        <v>1.02</v>
      </c>
      <c r="L71">
        <v>1.31</v>
      </c>
      <c r="M71">
        <v>11.1</v>
      </c>
      <c r="N71">
        <v>5</v>
      </c>
      <c r="O71">
        <v>180</v>
      </c>
      <c r="P71">
        <v>0.28999999999999998</v>
      </c>
      <c r="Q71">
        <v>0.27</v>
      </c>
      <c r="R71">
        <v>7.0000000000000007E-2</v>
      </c>
      <c r="S71">
        <v>0.18</v>
      </c>
      <c r="T71">
        <v>29.9</v>
      </c>
      <c r="U71">
        <v>4.8</v>
      </c>
      <c r="V71">
        <v>18</v>
      </c>
      <c r="W71">
        <v>1.98</v>
      </c>
      <c r="X71">
        <v>9</v>
      </c>
      <c r="Y71">
        <v>2.6</v>
      </c>
      <c r="Z71">
        <v>5.0999999999999996</v>
      </c>
      <c r="AA71">
        <v>7.0000000000000007E-2</v>
      </c>
      <c r="AB71">
        <v>0.03</v>
      </c>
      <c r="AC71">
        <v>0.06</v>
      </c>
      <c r="AD71">
        <v>2.5999999999999999E-2</v>
      </c>
      <c r="AE71">
        <v>0.04</v>
      </c>
      <c r="AF71">
        <v>14.9</v>
      </c>
      <c r="AG71">
        <v>16.8</v>
      </c>
      <c r="AH71">
        <v>0.27</v>
      </c>
      <c r="AI71">
        <v>201</v>
      </c>
      <c r="AJ71">
        <v>2.4900000000000002</v>
      </c>
      <c r="AK71">
        <v>0.01</v>
      </c>
      <c r="AL71">
        <v>0.99</v>
      </c>
      <c r="AM71">
        <v>12.5</v>
      </c>
      <c r="AN71">
        <v>880</v>
      </c>
      <c r="AO71">
        <v>8.7999999999999995E-2</v>
      </c>
      <c r="AP71">
        <v>16.5</v>
      </c>
      <c r="AQ71">
        <v>9.8000000000000007</v>
      </c>
      <c r="AR71">
        <v>5.0000000000000001E-4</v>
      </c>
      <c r="AS71">
        <v>0.02</v>
      </c>
      <c r="AT71">
        <v>0.71</v>
      </c>
      <c r="AU71">
        <v>1.6</v>
      </c>
      <c r="AV71">
        <v>0.7</v>
      </c>
      <c r="AW71">
        <v>0.6</v>
      </c>
      <c r="AX71">
        <v>9.1999999999999993</v>
      </c>
      <c r="AY71">
        <v>5.0000000000000001E-3</v>
      </c>
      <c r="AZ71">
        <v>0.05</v>
      </c>
      <c r="BA71">
        <v>2.7</v>
      </c>
      <c r="BB71">
        <v>1.4999999999999999E-2</v>
      </c>
      <c r="BC71">
        <v>0.14000000000000001</v>
      </c>
      <c r="BD71">
        <v>0.69</v>
      </c>
      <c r="BE71">
        <v>38</v>
      </c>
      <c r="BF71">
        <v>0.26</v>
      </c>
      <c r="BG71">
        <v>3.25</v>
      </c>
      <c r="BH71">
        <v>60</v>
      </c>
      <c r="BI71">
        <v>0.7</v>
      </c>
    </row>
    <row r="72" spans="1:61" x14ac:dyDescent="0.25">
      <c r="A72" s="30" t="s">
        <v>93</v>
      </c>
      <c r="B72" t="s">
        <v>4</v>
      </c>
      <c r="C72" t="s">
        <v>807</v>
      </c>
      <c r="D72">
        <v>2010</v>
      </c>
      <c r="E72" s="27">
        <v>619923</v>
      </c>
      <c r="F72" s="27">
        <v>6724649</v>
      </c>
      <c r="G72" t="s">
        <v>3</v>
      </c>
      <c r="H72">
        <v>0.1</v>
      </c>
      <c r="I72">
        <v>2E-3</v>
      </c>
      <c r="J72">
        <v>2</v>
      </c>
      <c r="K72">
        <v>2.09</v>
      </c>
      <c r="L72">
        <v>1.06</v>
      </c>
      <c r="M72">
        <v>28.4</v>
      </c>
      <c r="N72">
        <v>5</v>
      </c>
      <c r="O72">
        <v>1350</v>
      </c>
      <c r="P72">
        <v>1.1000000000000001</v>
      </c>
      <c r="Q72">
        <v>0.23</v>
      </c>
      <c r="R72">
        <v>0.12</v>
      </c>
      <c r="S72">
        <v>0.37</v>
      </c>
      <c r="T72">
        <v>23.9</v>
      </c>
      <c r="U72">
        <v>7.9</v>
      </c>
      <c r="V72">
        <v>28</v>
      </c>
      <c r="W72">
        <v>2.61</v>
      </c>
      <c r="X72">
        <v>30.8</v>
      </c>
      <c r="Y72">
        <v>4.9000000000000004</v>
      </c>
      <c r="Z72">
        <v>3.73</v>
      </c>
      <c r="AA72">
        <v>0.14000000000000001</v>
      </c>
      <c r="AB72">
        <v>0.05</v>
      </c>
      <c r="AC72">
        <v>7.0000000000000007E-2</v>
      </c>
      <c r="AD72">
        <v>4.8000000000000001E-2</v>
      </c>
      <c r="AE72">
        <v>0.08</v>
      </c>
      <c r="AF72">
        <v>12.5</v>
      </c>
      <c r="AG72">
        <v>7.1</v>
      </c>
      <c r="AH72">
        <v>0.1</v>
      </c>
      <c r="AI72">
        <v>132</v>
      </c>
      <c r="AJ72">
        <v>7.86</v>
      </c>
      <c r="AK72">
        <v>0.01</v>
      </c>
      <c r="AL72">
        <v>0.28000000000000003</v>
      </c>
      <c r="AM72">
        <v>48.2</v>
      </c>
      <c r="AN72">
        <v>4820</v>
      </c>
      <c r="AO72">
        <v>0.48199999999999998</v>
      </c>
      <c r="AP72">
        <v>61.1</v>
      </c>
      <c r="AQ72">
        <v>10.199999999999999</v>
      </c>
      <c r="AR72">
        <v>5.0000000000000001E-4</v>
      </c>
      <c r="AS72">
        <v>0.18</v>
      </c>
      <c r="AT72">
        <v>2.96</v>
      </c>
      <c r="AU72">
        <v>2.9</v>
      </c>
      <c r="AV72">
        <v>14.6</v>
      </c>
      <c r="AW72">
        <v>0.5</v>
      </c>
      <c r="AX72">
        <v>141</v>
      </c>
      <c r="AY72">
        <v>0.01</v>
      </c>
      <c r="AZ72">
        <v>0.11</v>
      </c>
      <c r="BA72">
        <v>1.4</v>
      </c>
      <c r="BB72">
        <v>6.0000000000000001E-3</v>
      </c>
      <c r="BC72">
        <v>0.24</v>
      </c>
      <c r="BD72">
        <v>3.08</v>
      </c>
      <c r="BE72">
        <v>66</v>
      </c>
      <c r="BF72">
        <v>0.14000000000000001</v>
      </c>
      <c r="BG72">
        <v>18.2</v>
      </c>
      <c r="BH72">
        <v>245</v>
      </c>
      <c r="BI72">
        <v>0.9</v>
      </c>
    </row>
    <row r="73" spans="1:61" x14ac:dyDescent="0.25">
      <c r="A73" s="30" t="s">
        <v>94</v>
      </c>
      <c r="B73" t="s">
        <v>4</v>
      </c>
      <c r="C73" t="s">
        <v>807</v>
      </c>
      <c r="D73">
        <v>2010</v>
      </c>
      <c r="E73" s="27">
        <v>619960</v>
      </c>
      <c r="F73" s="27">
        <v>6724763</v>
      </c>
      <c r="G73" t="s">
        <v>3</v>
      </c>
      <c r="H73">
        <v>0.1</v>
      </c>
      <c r="I73">
        <v>1E-3</v>
      </c>
      <c r="J73">
        <v>1</v>
      </c>
      <c r="K73">
        <v>0.25</v>
      </c>
      <c r="L73">
        <v>0.63</v>
      </c>
      <c r="M73">
        <v>3.1</v>
      </c>
      <c r="N73">
        <v>5</v>
      </c>
      <c r="O73">
        <v>570</v>
      </c>
      <c r="P73">
        <v>0.18</v>
      </c>
      <c r="Q73">
        <v>0.18</v>
      </c>
      <c r="R73">
        <v>0.15</v>
      </c>
      <c r="S73">
        <v>0.19</v>
      </c>
      <c r="T73">
        <v>28.9</v>
      </c>
      <c r="U73">
        <v>1</v>
      </c>
      <c r="V73">
        <v>8</v>
      </c>
      <c r="W73">
        <v>1.89</v>
      </c>
      <c r="X73">
        <v>6.5</v>
      </c>
      <c r="Y73">
        <v>0.56999999999999995</v>
      </c>
      <c r="Z73">
        <v>4.5999999999999996</v>
      </c>
      <c r="AA73" t="s">
        <v>91</v>
      </c>
      <c r="AB73">
        <v>0.01</v>
      </c>
      <c r="AC73">
        <v>0.05</v>
      </c>
      <c r="AD73">
        <v>0.01</v>
      </c>
      <c r="AE73">
        <v>0.03</v>
      </c>
      <c r="AF73">
        <v>14.7</v>
      </c>
      <c r="AG73">
        <v>1.8</v>
      </c>
      <c r="AH73">
        <v>0.05</v>
      </c>
      <c r="AI73">
        <v>29</v>
      </c>
      <c r="AJ73">
        <v>1.1399999999999999</v>
      </c>
      <c r="AK73">
        <v>5.0000000000000001E-3</v>
      </c>
      <c r="AL73">
        <v>0.18</v>
      </c>
      <c r="AM73">
        <v>4.5999999999999996</v>
      </c>
      <c r="AN73">
        <v>720</v>
      </c>
      <c r="AO73">
        <v>7.1999999999999995E-2</v>
      </c>
      <c r="AP73">
        <v>9.1999999999999993</v>
      </c>
      <c r="AQ73">
        <v>7.8</v>
      </c>
      <c r="AR73">
        <v>5.0000000000000001E-4</v>
      </c>
      <c r="AS73">
        <v>0.04</v>
      </c>
      <c r="AT73">
        <v>0.31</v>
      </c>
      <c r="AU73">
        <v>0.5</v>
      </c>
      <c r="AV73">
        <v>0.3</v>
      </c>
      <c r="AW73">
        <v>0.8</v>
      </c>
      <c r="AX73">
        <v>10.3</v>
      </c>
      <c r="AY73">
        <v>5.0000000000000001E-3</v>
      </c>
      <c r="AZ73">
        <v>0.02</v>
      </c>
      <c r="BA73">
        <v>0.1</v>
      </c>
      <c r="BB73">
        <v>8.0000000000000002E-3</v>
      </c>
      <c r="BC73">
        <v>0.17</v>
      </c>
      <c r="BD73">
        <v>0.53</v>
      </c>
      <c r="BE73">
        <v>21</v>
      </c>
      <c r="BF73">
        <v>0.12</v>
      </c>
      <c r="BG73">
        <v>2.14</v>
      </c>
      <c r="BH73">
        <v>19</v>
      </c>
      <c r="BI73">
        <v>0.25</v>
      </c>
    </row>
    <row r="74" spans="1:61" x14ac:dyDescent="0.25">
      <c r="A74" s="30" t="s">
        <v>95</v>
      </c>
      <c r="B74" t="s">
        <v>4</v>
      </c>
      <c r="C74" t="s">
        <v>807</v>
      </c>
      <c r="D74">
        <v>2010</v>
      </c>
      <c r="E74" s="27">
        <v>620043</v>
      </c>
      <c r="F74" s="27">
        <v>6724828</v>
      </c>
      <c r="G74" t="s">
        <v>3</v>
      </c>
      <c r="H74">
        <v>0.1</v>
      </c>
      <c r="I74">
        <v>1E-3</v>
      </c>
      <c r="J74">
        <v>1</v>
      </c>
      <c r="K74">
        <v>0.18</v>
      </c>
      <c r="L74">
        <v>0.98</v>
      </c>
      <c r="M74">
        <v>10</v>
      </c>
      <c r="N74">
        <v>5</v>
      </c>
      <c r="O74">
        <v>170</v>
      </c>
      <c r="P74">
        <v>0.21</v>
      </c>
      <c r="Q74">
        <v>0.24</v>
      </c>
      <c r="R74">
        <v>7.0000000000000007E-2</v>
      </c>
      <c r="S74">
        <v>0.13</v>
      </c>
      <c r="T74">
        <v>25.1</v>
      </c>
      <c r="U74">
        <v>2.6</v>
      </c>
      <c r="V74">
        <v>14</v>
      </c>
      <c r="W74">
        <v>1.92</v>
      </c>
      <c r="X74">
        <v>5.8</v>
      </c>
      <c r="Y74">
        <v>1.69</v>
      </c>
      <c r="Z74">
        <v>4.8899999999999997</v>
      </c>
      <c r="AA74">
        <v>0.05</v>
      </c>
      <c r="AB74">
        <v>0.01</v>
      </c>
      <c r="AC74">
        <v>0.08</v>
      </c>
      <c r="AD74">
        <v>0.02</v>
      </c>
      <c r="AE74">
        <v>0.03</v>
      </c>
      <c r="AF74">
        <v>11.9</v>
      </c>
      <c r="AG74">
        <v>7.3</v>
      </c>
      <c r="AH74">
        <v>0.12</v>
      </c>
      <c r="AI74">
        <v>90</v>
      </c>
      <c r="AJ74">
        <v>2.34</v>
      </c>
      <c r="AK74">
        <v>5.0000000000000001E-3</v>
      </c>
      <c r="AL74">
        <v>0.56000000000000005</v>
      </c>
      <c r="AM74">
        <v>7.6</v>
      </c>
      <c r="AN74">
        <v>990</v>
      </c>
      <c r="AO74">
        <v>9.9000000000000005E-2</v>
      </c>
      <c r="AP74">
        <v>17.8</v>
      </c>
      <c r="AQ74">
        <v>9.6</v>
      </c>
      <c r="AR74">
        <v>5.0000000000000001E-4</v>
      </c>
      <c r="AS74">
        <v>0.04</v>
      </c>
      <c r="AT74">
        <v>1.05</v>
      </c>
      <c r="AU74">
        <v>0.8</v>
      </c>
      <c r="AV74">
        <v>0.5</v>
      </c>
      <c r="AW74">
        <v>0.6</v>
      </c>
      <c r="AX74">
        <v>7.6</v>
      </c>
      <c r="AY74">
        <v>5.0000000000000001E-3</v>
      </c>
      <c r="AZ74">
        <v>0.04</v>
      </c>
      <c r="BA74">
        <v>0.5</v>
      </c>
      <c r="BB74">
        <v>1.0999999999999999E-2</v>
      </c>
      <c r="BC74">
        <v>0.2</v>
      </c>
      <c r="BD74">
        <v>0.72</v>
      </c>
      <c r="BE74">
        <v>41</v>
      </c>
      <c r="BF74">
        <v>0.21</v>
      </c>
      <c r="BG74">
        <v>2.27</v>
      </c>
      <c r="BH74">
        <v>46</v>
      </c>
      <c r="BI74">
        <v>0.25</v>
      </c>
    </row>
    <row r="75" spans="1:61" x14ac:dyDescent="0.25">
      <c r="A75" s="30" t="s">
        <v>96</v>
      </c>
      <c r="B75" t="s">
        <v>4</v>
      </c>
      <c r="C75" t="s">
        <v>807</v>
      </c>
      <c r="D75">
        <v>2010</v>
      </c>
      <c r="E75" s="27">
        <v>625607</v>
      </c>
      <c r="F75" s="27">
        <v>6722561</v>
      </c>
      <c r="G75" t="s">
        <v>3</v>
      </c>
      <c r="H75">
        <v>0</v>
      </c>
      <c r="I75">
        <v>1E-3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</row>
    <row r="76" spans="1:61" x14ac:dyDescent="0.25">
      <c r="A76" s="30" t="s">
        <v>97</v>
      </c>
      <c r="B76" t="s">
        <v>4</v>
      </c>
      <c r="C76" t="s">
        <v>807</v>
      </c>
      <c r="D76">
        <v>2010</v>
      </c>
      <c r="E76" s="27">
        <v>625500</v>
      </c>
      <c r="F76" s="27">
        <v>6722624</v>
      </c>
      <c r="G76" t="s">
        <v>3</v>
      </c>
      <c r="H76">
        <v>0.1</v>
      </c>
      <c r="I76">
        <v>1E-3</v>
      </c>
      <c r="J76">
        <v>1</v>
      </c>
      <c r="K76">
        <v>0.16</v>
      </c>
      <c r="L76">
        <v>1.02</v>
      </c>
      <c r="M76">
        <v>18.7</v>
      </c>
      <c r="N76">
        <v>5</v>
      </c>
      <c r="O76">
        <v>390</v>
      </c>
      <c r="P76">
        <v>0.31</v>
      </c>
      <c r="Q76">
        <v>0.22</v>
      </c>
      <c r="R76">
        <v>0.56000000000000005</v>
      </c>
      <c r="S76">
        <v>2.8</v>
      </c>
      <c r="T76">
        <v>22.5</v>
      </c>
      <c r="U76">
        <v>5.4</v>
      </c>
      <c r="V76">
        <v>24</v>
      </c>
      <c r="W76">
        <v>1.44</v>
      </c>
      <c r="X76">
        <v>11.8</v>
      </c>
      <c r="Y76">
        <v>1.68</v>
      </c>
      <c r="Z76">
        <v>4.43</v>
      </c>
      <c r="AA76">
        <v>2.5000000000000001E-2</v>
      </c>
      <c r="AB76">
        <v>0.03</v>
      </c>
      <c r="AC76">
        <v>0.05</v>
      </c>
      <c r="AD76">
        <v>2.1000000000000001E-2</v>
      </c>
      <c r="AE76">
        <v>0.06</v>
      </c>
      <c r="AF76">
        <v>11.7</v>
      </c>
      <c r="AG76">
        <v>11.2</v>
      </c>
      <c r="AH76">
        <v>0.38</v>
      </c>
      <c r="AI76">
        <v>204</v>
      </c>
      <c r="AJ76">
        <v>3.48</v>
      </c>
      <c r="AK76">
        <v>0.01</v>
      </c>
      <c r="AL76">
        <v>0.67</v>
      </c>
      <c r="AM76">
        <v>16.3</v>
      </c>
      <c r="AN76">
        <v>1380</v>
      </c>
      <c r="AO76">
        <v>0.13800000000000001</v>
      </c>
      <c r="AP76">
        <v>12.8</v>
      </c>
      <c r="AQ76">
        <v>11.4</v>
      </c>
      <c r="AR76">
        <v>5.0000000000000001E-4</v>
      </c>
      <c r="AS76">
        <v>0.06</v>
      </c>
      <c r="AT76">
        <v>0.99</v>
      </c>
      <c r="AU76">
        <v>1.5</v>
      </c>
      <c r="AV76">
        <v>0.8</v>
      </c>
      <c r="AW76">
        <v>0.4</v>
      </c>
      <c r="AX76">
        <v>14.9</v>
      </c>
      <c r="AY76">
        <v>0.01</v>
      </c>
      <c r="AZ76">
        <v>0.04</v>
      </c>
      <c r="BA76">
        <v>0.7</v>
      </c>
      <c r="BB76">
        <v>1.9E-2</v>
      </c>
      <c r="BC76">
        <v>0.26</v>
      </c>
      <c r="BD76">
        <v>1.37</v>
      </c>
      <c r="BE76">
        <v>77</v>
      </c>
      <c r="BF76">
        <v>0.67</v>
      </c>
      <c r="BG76">
        <v>5.08</v>
      </c>
      <c r="BH76">
        <v>131</v>
      </c>
      <c r="BI76">
        <v>0.7</v>
      </c>
    </row>
    <row r="77" spans="1:61" x14ac:dyDescent="0.25">
      <c r="A77" s="30" t="s">
        <v>98</v>
      </c>
      <c r="B77" t="s">
        <v>4</v>
      </c>
      <c r="C77" t="s">
        <v>807</v>
      </c>
      <c r="D77">
        <v>2010</v>
      </c>
      <c r="E77" s="27">
        <v>625384</v>
      </c>
      <c r="F77" s="27">
        <v>6722634</v>
      </c>
      <c r="G77" t="s">
        <v>3</v>
      </c>
      <c r="H77">
        <v>0.1</v>
      </c>
      <c r="I77">
        <v>1E-3</v>
      </c>
      <c r="J77">
        <v>1</v>
      </c>
      <c r="K77">
        <v>0.15</v>
      </c>
      <c r="L77">
        <v>0.23</v>
      </c>
      <c r="M77">
        <v>1.8</v>
      </c>
      <c r="N77">
        <v>5</v>
      </c>
      <c r="O77">
        <v>620</v>
      </c>
      <c r="P77">
        <v>0.22</v>
      </c>
      <c r="Q77">
        <v>0.04</v>
      </c>
      <c r="R77">
        <v>2.9</v>
      </c>
      <c r="S77">
        <v>9.0399999999999991</v>
      </c>
      <c r="T77">
        <v>8.15</v>
      </c>
      <c r="U77">
        <v>2.5</v>
      </c>
      <c r="V77">
        <v>2</v>
      </c>
      <c r="W77">
        <v>0.21</v>
      </c>
      <c r="X77">
        <v>7.4</v>
      </c>
      <c r="Y77">
        <v>0.28000000000000003</v>
      </c>
      <c r="Z77">
        <v>0.59</v>
      </c>
      <c r="AA77" t="s">
        <v>91</v>
      </c>
      <c r="AB77">
        <v>0.04</v>
      </c>
      <c r="AC77">
        <v>0.15</v>
      </c>
      <c r="AD77">
        <v>5.0000000000000001E-3</v>
      </c>
      <c r="AE77">
        <v>0.03</v>
      </c>
      <c r="AF77">
        <v>4.2</v>
      </c>
      <c r="AG77">
        <v>0.4</v>
      </c>
      <c r="AH77">
        <v>0.13</v>
      </c>
      <c r="AI77">
        <v>125</v>
      </c>
      <c r="AJ77">
        <v>5.92</v>
      </c>
      <c r="AK77">
        <v>0.02</v>
      </c>
      <c r="AL77">
        <v>0.15</v>
      </c>
      <c r="AM77">
        <v>6.1</v>
      </c>
      <c r="AN77">
        <v>950</v>
      </c>
      <c r="AO77">
        <v>9.5000000000000001E-2</v>
      </c>
      <c r="AP77">
        <v>3.6</v>
      </c>
      <c r="AQ77">
        <v>2.5</v>
      </c>
      <c r="AR77">
        <v>5.0000000000000001E-4</v>
      </c>
      <c r="AS77">
        <v>0.2</v>
      </c>
      <c r="AT77">
        <v>0.47</v>
      </c>
      <c r="AU77">
        <v>0.7</v>
      </c>
      <c r="AV77">
        <v>0.9</v>
      </c>
      <c r="AW77">
        <v>0.1</v>
      </c>
      <c r="AX77">
        <v>35.200000000000003</v>
      </c>
      <c r="AY77">
        <v>0.01</v>
      </c>
      <c r="AZ77">
        <v>0.02</v>
      </c>
      <c r="BA77">
        <v>0.3</v>
      </c>
      <c r="BB77">
        <v>2.5000000000000001E-3</v>
      </c>
      <c r="BC77">
        <v>0.04</v>
      </c>
      <c r="BD77">
        <v>0.5</v>
      </c>
      <c r="BE77">
        <v>9</v>
      </c>
      <c r="BF77">
        <v>0.12</v>
      </c>
      <c r="BG77">
        <v>4.3099999999999996</v>
      </c>
      <c r="BH77">
        <v>79</v>
      </c>
      <c r="BI77">
        <v>1.4</v>
      </c>
    </row>
    <row r="78" spans="1:61" x14ac:dyDescent="0.25">
      <c r="A78" s="30" t="s">
        <v>99</v>
      </c>
      <c r="B78" t="s">
        <v>4</v>
      </c>
      <c r="C78" t="s">
        <v>807</v>
      </c>
      <c r="D78">
        <v>2010</v>
      </c>
      <c r="E78" s="27">
        <v>625240</v>
      </c>
      <c r="F78" s="27">
        <v>6722630</v>
      </c>
      <c r="G78" t="s">
        <v>3</v>
      </c>
      <c r="H78">
        <v>0.1</v>
      </c>
      <c r="I78">
        <v>1E-3</v>
      </c>
      <c r="J78">
        <v>1</v>
      </c>
      <c r="K78">
        <v>0.65</v>
      </c>
      <c r="L78">
        <v>1.02</v>
      </c>
      <c r="M78">
        <v>9.1</v>
      </c>
      <c r="N78">
        <v>5</v>
      </c>
      <c r="O78">
        <v>1020</v>
      </c>
      <c r="P78">
        <v>0.5</v>
      </c>
      <c r="Q78">
        <v>0.17</v>
      </c>
      <c r="R78">
        <v>0.53</v>
      </c>
      <c r="S78">
        <v>7.87</v>
      </c>
      <c r="T78">
        <v>22.6</v>
      </c>
      <c r="U78">
        <v>4.5</v>
      </c>
      <c r="V78">
        <v>17</v>
      </c>
      <c r="W78">
        <v>0.89</v>
      </c>
      <c r="X78">
        <v>10.3</v>
      </c>
      <c r="Y78">
        <v>1.56</v>
      </c>
      <c r="Z78">
        <v>3.94</v>
      </c>
      <c r="AA78">
        <v>0.05</v>
      </c>
      <c r="AB78">
        <v>0.03</v>
      </c>
      <c r="AC78">
        <v>0.06</v>
      </c>
      <c r="AD78">
        <v>2.4E-2</v>
      </c>
      <c r="AE78">
        <v>7.0000000000000007E-2</v>
      </c>
      <c r="AF78">
        <v>11.5</v>
      </c>
      <c r="AG78">
        <v>8</v>
      </c>
      <c r="AH78">
        <v>0.21</v>
      </c>
      <c r="AI78">
        <v>395</v>
      </c>
      <c r="AJ78">
        <v>4.08</v>
      </c>
      <c r="AK78">
        <v>0.01</v>
      </c>
      <c r="AL78">
        <v>0.32</v>
      </c>
      <c r="AM78">
        <v>15.2</v>
      </c>
      <c r="AN78">
        <v>2610</v>
      </c>
      <c r="AO78">
        <v>0.26100000000000001</v>
      </c>
      <c r="AP78">
        <v>11</v>
      </c>
      <c r="AQ78">
        <v>10.7</v>
      </c>
      <c r="AR78">
        <v>5.0000000000000001E-4</v>
      </c>
      <c r="AS78">
        <v>0.1</v>
      </c>
      <c r="AT78">
        <v>1.1000000000000001</v>
      </c>
      <c r="AU78">
        <v>0.9</v>
      </c>
      <c r="AV78">
        <v>1</v>
      </c>
      <c r="AW78">
        <v>0.4</v>
      </c>
      <c r="AX78">
        <v>15.8</v>
      </c>
      <c r="AY78">
        <v>0.01</v>
      </c>
      <c r="AZ78">
        <v>0.03</v>
      </c>
      <c r="BA78">
        <v>0.3</v>
      </c>
      <c r="BB78">
        <v>7.0000000000000001E-3</v>
      </c>
      <c r="BC78">
        <v>0.22</v>
      </c>
      <c r="BD78">
        <v>1.6</v>
      </c>
      <c r="BE78">
        <v>65</v>
      </c>
      <c r="BF78">
        <v>0.15</v>
      </c>
      <c r="BG78">
        <v>8.56</v>
      </c>
      <c r="BH78">
        <v>130</v>
      </c>
      <c r="BI78">
        <v>0.6</v>
      </c>
    </row>
    <row r="79" spans="1:61" x14ac:dyDescent="0.25">
      <c r="A79" s="30" t="s">
        <v>100</v>
      </c>
      <c r="B79" t="s">
        <v>4</v>
      </c>
      <c r="C79" t="s">
        <v>807</v>
      </c>
      <c r="D79">
        <v>2010</v>
      </c>
      <c r="E79" s="27">
        <v>625169</v>
      </c>
      <c r="F79" s="27">
        <v>6722570</v>
      </c>
      <c r="G79" t="s">
        <v>3</v>
      </c>
      <c r="H79">
        <v>0.1</v>
      </c>
      <c r="I79">
        <v>1E-3</v>
      </c>
      <c r="J79">
        <v>1</v>
      </c>
      <c r="K79">
        <v>0.28000000000000003</v>
      </c>
      <c r="L79">
        <v>0.74</v>
      </c>
      <c r="M79">
        <v>13.1</v>
      </c>
      <c r="N79">
        <v>5</v>
      </c>
      <c r="O79">
        <v>1050</v>
      </c>
      <c r="P79">
        <v>0.54</v>
      </c>
      <c r="Q79">
        <v>0.18</v>
      </c>
      <c r="R79">
        <v>0.3</v>
      </c>
      <c r="S79">
        <v>4.3600000000000003</v>
      </c>
      <c r="T79">
        <v>31.7</v>
      </c>
      <c r="U79">
        <v>3.4</v>
      </c>
      <c r="V79">
        <v>16</v>
      </c>
      <c r="W79">
        <v>0.82</v>
      </c>
      <c r="X79">
        <v>19.2</v>
      </c>
      <c r="Y79">
        <v>1.49</v>
      </c>
      <c r="Z79">
        <v>3.26</v>
      </c>
      <c r="AA79">
        <v>0.05</v>
      </c>
      <c r="AB79">
        <v>0.02</v>
      </c>
      <c r="AC79">
        <v>0.04</v>
      </c>
      <c r="AD79">
        <v>2.3E-2</v>
      </c>
      <c r="AE79">
        <v>0.09</v>
      </c>
      <c r="AF79">
        <v>16.399999999999999</v>
      </c>
      <c r="AG79">
        <v>6.1</v>
      </c>
      <c r="AH79">
        <v>0.15</v>
      </c>
      <c r="AI79">
        <v>176</v>
      </c>
      <c r="AJ79">
        <v>7.3</v>
      </c>
      <c r="AK79">
        <v>0.01</v>
      </c>
      <c r="AL79">
        <v>0.26</v>
      </c>
      <c r="AM79">
        <v>25.2</v>
      </c>
      <c r="AN79">
        <v>1270</v>
      </c>
      <c r="AO79">
        <v>0.127</v>
      </c>
      <c r="AP79">
        <v>16.399999999999999</v>
      </c>
      <c r="AQ79">
        <v>14.1</v>
      </c>
      <c r="AR79">
        <v>5.0000000000000001E-4</v>
      </c>
      <c r="AS79">
        <v>0.05</v>
      </c>
      <c r="AT79">
        <v>2.5099999999999998</v>
      </c>
      <c r="AU79">
        <v>0.7</v>
      </c>
      <c r="AV79">
        <v>1.6</v>
      </c>
      <c r="AW79">
        <v>0.5</v>
      </c>
      <c r="AX79">
        <v>17.600000000000001</v>
      </c>
      <c r="AY79">
        <v>5.0000000000000001E-3</v>
      </c>
      <c r="AZ79">
        <v>0.04</v>
      </c>
      <c r="BA79">
        <v>0.2</v>
      </c>
      <c r="BB79">
        <v>8.9999999999999993E-3</v>
      </c>
      <c r="BC79">
        <v>0.34</v>
      </c>
      <c r="BD79">
        <v>1.84</v>
      </c>
      <c r="BE79">
        <v>100</v>
      </c>
      <c r="BF79">
        <v>0.18</v>
      </c>
      <c r="BG79">
        <v>8.85</v>
      </c>
      <c r="BH79">
        <v>172</v>
      </c>
      <c r="BI79">
        <v>0.25</v>
      </c>
    </row>
    <row r="80" spans="1:61" x14ac:dyDescent="0.25">
      <c r="A80" s="30" t="s">
        <v>101</v>
      </c>
      <c r="B80" t="s">
        <v>4</v>
      </c>
      <c r="C80" t="s">
        <v>807</v>
      </c>
      <c r="D80">
        <v>2010</v>
      </c>
      <c r="E80" s="27">
        <v>625042</v>
      </c>
      <c r="F80" s="27">
        <v>6722479</v>
      </c>
      <c r="G80" t="s">
        <v>3</v>
      </c>
      <c r="H80">
        <v>0.1</v>
      </c>
      <c r="I80">
        <v>3.0000000000000001E-3</v>
      </c>
      <c r="J80">
        <v>3</v>
      </c>
      <c r="K80">
        <v>0.31</v>
      </c>
      <c r="L80">
        <v>0.83</v>
      </c>
      <c r="M80">
        <v>9.1</v>
      </c>
      <c r="N80">
        <v>5</v>
      </c>
      <c r="O80">
        <v>960</v>
      </c>
      <c r="P80">
        <v>0.55000000000000004</v>
      </c>
      <c r="Q80">
        <v>0.18</v>
      </c>
      <c r="R80">
        <v>0.23</v>
      </c>
      <c r="S80">
        <v>7.37</v>
      </c>
      <c r="T80">
        <v>25.5</v>
      </c>
      <c r="U80">
        <v>2.8</v>
      </c>
      <c r="V80">
        <v>19</v>
      </c>
      <c r="W80">
        <v>0.94</v>
      </c>
      <c r="X80">
        <v>14.3</v>
      </c>
      <c r="Y80">
        <v>1.35</v>
      </c>
      <c r="Z80">
        <v>3.85</v>
      </c>
      <c r="AA80">
        <v>0.05</v>
      </c>
      <c r="AB80">
        <v>0.01</v>
      </c>
      <c r="AC80">
        <v>0.03</v>
      </c>
      <c r="AD80">
        <v>2.5000000000000001E-2</v>
      </c>
      <c r="AE80">
        <v>7.0000000000000007E-2</v>
      </c>
      <c r="AF80">
        <v>13</v>
      </c>
      <c r="AG80">
        <v>5.3</v>
      </c>
      <c r="AH80">
        <v>0.19</v>
      </c>
      <c r="AI80">
        <v>64</v>
      </c>
      <c r="AJ80">
        <v>3.61</v>
      </c>
      <c r="AK80">
        <v>0.01</v>
      </c>
      <c r="AL80">
        <v>0.12</v>
      </c>
      <c r="AM80">
        <v>21.2</v>
      </c>
      <c r="AN80">
        <v>1610</v>
      </c>
      <c r="AO80">
        <v>0.161</v>
      </c>
      <c r="AP80">
        <v>21</v>
      </c>
      <c r="AQ80">
        <v>9.1</v>
      </c>
      <c r="AR80">
        <v>5.0000000000000001E-4</v>
      </c>
      <c r="AS80">
        <v>0.05</v>
      </c>
      <c r="AT80">
        <v>1.25</v>
      </c>
      <c r="AU80">
        <v>0.5</v>
      </c>
      <c r="AV80">
        <v>1.1000000000000001</v>
      </c>
      <c r="AW80">
        <v>0.5</v>
      </c>
      <c r="AX80">
        <v>16.7</v>
      </c>
      <c r="AY80">
        <v>5.0000000000000001E-3</v>
      </c>
      <c r="AZ80">
        <v>0.03</v>
      </c>
      <c r="BA80">
        <v>0.1</v>
      </c>
      <c r="BB80">
        <v>2.5000000000000001E-3</v>
      </c>
      <c r="BC80">
        <v>0.19</v>
      </c>
      <c r="BD80">
        <v>1.45</v>
      </c>
      <c r="BE80">
        <v>63</v>
      </c>
      <c r="BF80">
        <v>0.21</v>
      </c>
      <c r="BG80">
        <v>7.85</v>
      </c>
      <c r="BH80">
        <v>126</v>
      </c>
      <c r="BI80">
        <v>0.25</v>
      </c>
    </row>
    <row r="81" spans="1:61" x14ac:dyDescent="0.25">
      <c r="A81" s="30" t="s">
        <v>102</v>
      </c>
      <c r="B81" t="s">
        <v>4</v>
      </c>
      <c r="C81" t="s">
        <v>807</v>
      </c>
      <c r="D81">
        <v>2010</v>
      </c>
      <c r="E81" s="27">
        <v>624937</v>
      </c>
      <c r="F81" s="27">
        <v>6722461</v>
      </c>
      <c r="G81" t="s">
        <v>3</v>
      </c>
      <c r="H81">
        <v>0.1</v>
      </c>
      <c r="I81">
        <v>1E-3</v>
      </c>
      <c r="J81">
        <v>1</v>
      </c>
      <c r="K81">
        <v>0.71</v>
      </c>
      <c r="L81">
        <v>1</v>
      </c>
      <c r="M81">
        <v>14.8</v>
      </c>
      <c r="N81">
        <v>5</v>
      </c>
      <c r="O81">
        <v>1080</v>
      </c>
      <c r="P81">
        <v>0.69</v>
      </c>
      <c r="Q81">
        <v>0.17</v>
      </c>
      <c r="R81">
        <v>0.33</v>
      </c>
      <c r="S81">
        <v>5.03</v>
      </c>
      <c r="T81">
        <v>29.6</v>
      </c>
      <c r="U81">
        <v>3.7</v>
      </c>
      <c r="V81">
        <v>28</v>
      </c>
      <c r="W81">
        <v>1.24</v>
      </c>
      <c r="X81">
        <v>18.899999999999999</v>
      </c>
      <c r="Y81">
        <v>1.75</v>
      </c>
      <c r="Z81">
        <v>3.89</v>
      </c>
      <c r="AA81">
        <v>7.0000000000000007E-2</v>
      </c>
      <c r="AB81">
        <v>0.03</v>
      </c>
      <c r="AC81">
        <v>7.0000000000000007E-2</v>
      </c>
      <c r="AD81">
        <v>2.9000000000000001E-2</v>
      </c>
      <c r="AE81">
        <v>0.09</v>
      </c>
      <c r="AF81">
        <v>15.1</v>
      </c>
      <c r="AG81">
        <v>7.7</v>
      </c>
      <c r="AH81">
        <v>0.47</v>
      </c>
      <c r="AI81">
        <v>80</v>
      </c>
      <c r="AJ81">
        <v>6.9</v>
      </c>
      <c r="AK81">
        <v>0.01</v>
      </c>
      <c r="AL81">
        <v>0.25</v>
      </c>
      <c r="AM81">
        <v>36.700000000000003</v>
      </c>
      <c r="AN81">
        <v>1650</v>
      </c>
      <c r="AO81">
        <v>0.16500000000000001</v>
      </c>
      <c r="AP81">
        <v>18.8</v>
      </c>
      <c r="AQ81">
        <v>11.8</v>
      </c>
      <c r="AR81">
        <v>5.0000000000000001E-4</v>
      </c>
      <c r="AS81">
        <v>7.0000000000000007E-2</v>
      </c>
      <c r="AT81">
        <v>2.58</v>
      </c>
      <c r="AU81">
        <v>0.8</v>
      </c>
      <c r="AV81">
        <v>2.2000000000000002</v>
      </c>
      <c r="AW81">
        <v>0.4</v>
      </c>
      <c r="AX81">
        <v>25.6</v>
      </c>
      <c r="AY81">
        <v>5.0000000000000001E-3</v>
      </c>
      <c r="AZ81">
        <v>0.04</v>
      </c>
      <c r="BA81">
        <v>0.2</v>
      </c>
      <c r="BB81">
        <v>1.2999999999999999E-2</v>
      </c>
      <c r="BC81">
        <v>0.39</v>
      </c>
      <c r="BD81">
        <v>2.06</v>
      </c>
      <c r="BE81">
        <v>104</v>
      </c>
      <c r="BF81">
        <v>0.16</v>
      </c>
      <c r="BG81">
        <v>11.25</v>
      </c>
      <c r="BH81">
        <v>260</v>
      </c>
      <c r="BI81">
        <v>0.25</v>
      </c>
    </row>
    <row r="82" spans="1:61" x14ac:dyDescent="0.25">
      <c r="A82" s="30" t="s">
        <v>103</v>
      </c>
      <c r="B82" t="s">
        <v>4</v>
      </c>
      <c r="C82" t="s">
        <v>807</v>
      </c>
      <c r="D82">
        <v>2010</v>
      </c>
      <c r="E82" s="27">
        <v>624820</v>
      </c>
      <c r="F82" s="27">
        <v>6722451</v>
      </c>
      <c r="G82" t="s">
        <v>3</v>
      </c>
      <c r="H82">
        <v>0.1</v>
      </c>
      <c r="I82">
        <v>1E-3</v>
      </c>
      <c r="J82">
        <v>1</v>
      </c>
      <c r="K82">
        <v>0.38</v>
      </c>
      <c r="L82">
        <v>0.95</v>
      </c>
      <c r="M82">
        <v>17.8</v>
      </c>
      <c r="N82">
        <v>5</v>
      </c>
      <c r="O82">
        <v>1330</v>
      </c>
      <c r="P82">
        <v>0.71</v>
      </c>
      <c r="Q82">
        <v>0.17</v>
      </c>
      <c r="R82">
        <v>0.32</v>
      </c>
      <c r="S82">
        <v>5.31</v>
      </c>
      <c r="T82">
        <v>32.9</v>
      </c>
      <c r="U82">
        <v>4.7</v>
      </c>
      <c r="V82">
        <v>29</v>
      </c>
      <c r="W82">
        <v>1.26</v>
      </c>
      <c r="X82">
        <v>22.6</v>
      </c>
      <c r="Y82">
        <v>1.95</v>
      </c>
      <c r="Z82">
        <v>3.59</v>
      </c>
      <c r="AA82">
        <v>7.0000000000000007E-2</v>
      </c>
      <c r="AB82">
        <v>0.02</v>
      </c>
      <c r="AC82">
        <v>0.04</v>
      </c>
      <c r="AD82">
        <v>2.8000000000000001E-2</v>
      </c>
      <c r="AE82">
        <v>0.09</v>
      </c>
      <c r="AF82">
        <v>17.3</v>
      </c>
      <c r="AG82">
        <v>7.3</v>
      </c>
      <c r="AH82">
        <v>0.4</v>
      </c>
      <c r="AI82">
        <v>114</v>
      </c>
      <c r="AJ82">
        <v>10.199999999999999</v>
      </c>
      <c r="AK82">
        <v>5.0000000000000001E-3</v>
      </c>
      <c r="AL82">
        <v>0.18</v>
      </c>
      <c r="AM82">
        <v>42.7</v>
      </c>
      <c r="AN82">
        <v>1700</v>
      </c>
      <c r="AO82">
        <v>0.17</v>
      </c>
      <c r="AP82">
        <v>22.6</v>
      </c>
      <c r="AQ82">
        <v>12.3</v>
      </c>
      <c r="AR82">
        <v>5.0000000000000001E-4</v>
      </c>
      <c r="AS82">
        <v>0.06</v>
      </c>
      <c r="AT82">
        <v>3.67</v>
      </c>
      <c r="AU82">
        <v>0.9</v>
      </c>
      <c r="AV82">
        <v>2.8</v>
      </c>
      <c r="AW82">
        <v>0.5</v>
      </c>
      <c r="AX82">
        <v>30.6</v>
      </c>
      <c r="AY82">
        <v>5.0000000000000001E-3</v>
      </c>
      <c r="AZ82">
        <v>0.05</v>
      </c>
      <c r="BA82">
        <v>0.3</v>
      </c>
      <c r="BB82">
        <v>1.2E-2</v>
      </c>
      <c r="BC82">
        <v>0.51</v>
      </c>
      <c r="BD82">
        <v>2.23</v>
      </c>
      <c r="BE82">
        <v>152</v>
      </c>
      <c r="BF82">
        <v>0.21</v>
      </c>
      <c r="BG82">
        <v>12</v>
      </c>
      <c r="BH82">
        <v>323</v>
      </c>
      <c r="BI82">
        <v>0.25</v>
      </c>
    </row>
    <row r="83" spans="1:61" x14ac:dyDescent="0.25">
      <c r="A83" s="30" t="s">
        <v>104</v>
      </c>
      <c r="B83" t="s">
        <v>4</v>
      </c>
      <c r="C83" t="s">
        <v>807</v>
      </c>
      <c r="D83">
        <v>2010</v>
      </c>
      <c r="E83" s="27">
        <v>624749</v>
      </c>
      <c r="F83" s="27">
        <v>6722531</v>
      </c>
      <c r="G83" t="s">
        <v>3</v>
      </c>
      <c r="H83">
        <v>0.1</v>
      </c>
      <c r="I83">
        <v>1E-3</v>
      </c>
      <c r="J83">
        <v>1</v>
      </c>
      <c r="K83">
        <v>0.41</v>
      </c>
      <c r="L83">
        <v>0.56000000000000005</v>
      </c>
      <c r="M83">
        <v>3.6</v>
      </c>
      <c r="N83">
        <v>5</v>
      </c>
      <c r="O83">
        <v>870</v>
      </c>
      <c r="P83">
        <v>0.28999999999999998</v>
      </c>
      <c r="Q83">
        <v>7.0000000000000007E-2</v>
      </c>
      <c r="R83">
        <v>3.16</v>
      </c>
      <c r="S83">
        <v>11.45</v>
      </c>
      <c r="T83">
        <v>9.59</v>
      </c>
      <c r="U83">
        <v>3.9</v>
      </c>
      <c r="V83">
        <v>11</v>
      </c>
      <c r="W83">
        <v>0.6</v>
      </c>
      <c r="X83">
        <v>12.4</v>
      </c>
      <c r="Y83">
        <v>0.7</v>
      </c>
      <c r="Z83">
        <v>1.7</v>
      </c>
      <c r="AA83">
        <v>2.5000000000000001E-2</v>
      </c>
      <c r="AB83">
        <v>0.06</v>
      </c>
      <c r="AC83">
        <v>0.14000000000000001</v>
      </c>
      <c r="AD83">
        <v>1.2E-2</v>
      </c>
      <c r="AE83">
        <v>0.05</v>
      </c>
      <c r="AF83">
        <v>4.9000000000000004</v>
      </c>
      <c r="AG83">
        <v>3</v>
      </c>
      <c r="AH83">
        <v>0.18</v>
      </c>
      <c r="AI83">
        <v>509</v>
      </c>
      <c r="AJ83">
        <v>2.33</v>
      </c>
      <c r="AK83">
        <v>0.02</v>
      </c>
      <c r="AL83">
        <v>0.47</v>
      </c>
      <c r="AM83">
        <v>11.3</v>
      </c>
      <c r="AN83">
        <v>1690</v>
      </c>
      <c r="AO83">
        <v>0.16900000000000001</v>
      </c>
      <c r="AP83">
        <v>5.4</v>
      </c>
      <c r="AQ83">
        <v>8.6999999999999993</v>
      </c>
      <c r="AR83">
        <v>5.0000000000000001E-4</v>
      </c>
      <c r="AS83">
        <v>0.24</v>
      </c>
      <c r="AT83">
        <v>1.88</v>
      </c>
      <c r="AU83">
        <v>1</v>
      </c>
      <c r="AV83">
        <v>2</v>
      </c>
      <c r="AW83">
        <v>0.2</v>
      </c>
      <c r="AX83">
        <v>53.9</v>
      </c>
      <c r="AY83">
        <v>0.01</v>
      </c>
      <c r="AZ83">
        <v>0.03</v>
      </c>
      <c r="BA83">
        <v>0.5</v>
      </c>
      <c r="BB83">
        <v>1.2999999999999999E-2</v>
      </c>
      <c r="BC83">
        <v>0.16</v>
      </c>
      <c r="BD83">
        <v>1.6</v>
      </c>
      <c r="BE83">
        <v>35</v>
      </c>
      <c r="BF83">
        <v>0.06</v>
      </c>
      <c r="BG83">
        <v>6.65</v>
      </c>
      <c r="BH83">
        <v>127</v>
      </c>
      <c r="BI83">
        <v>2.2999999999999998</v>
      </c>
    </row>
    <row r="84" spans="1:61" x14ac:dyDescent="0.25">
      <c r="A84" s="30" t="s">
        <v>105</v>
      </c>
      <c r="B84" t="s">
        <v>4</v>
      </c>
      <c r="C84" t="s">
        <v>807</v>
      </c>
      <c r="D84">
        <v>2010</v>
      </c>
      <c r="E84" s="27">
        <v>624705</v>
      </c>
      <c r="F84" s="27">
        <v>6722698</v>
      </c>
      <c r="G84" t="s">
        <v>3</v>
      </c>
      <c r="H84">
        <v>0.1</v>
      </c>
      <c r="I84">
        <v>5.0000000000000001E-4</v>
      </c>
      <c r="J84">
        <v>0.5</v>
      </c>
      <c r="K84">
        <v>0.22</v>
      </c>
      <c r="L84">
        <v>0.68</v>
      </c>
      <c r="M84">
        <v>7.4</v>
      </c>
      <c r="N84">
        <v>5</v>
      </c>
      <c r="O84">
        <v>280</v>
      </c>
      <c r="P84">
        <v>0.64</v>
      </c>
      <c r="Q84">
        <v>0.15</v>
      </c>
      <c r="R84">
        <v>0.16</v>
      </c>
      <c r="S84">
        <v>2.44</v>
      </c>
      <c r="T84">
        <v>18.149999999999999</v>
      </c>
      <c r="U84">
        <v>2.2000000000000002</v>
      </c>
      <c r="V84">
        <v>14</v>
      </c>
      <c r="W84">
        <v>1.94</v>
      </c>
      <c r="X84">
        <v>8.6999999999999993</v>
      </c>
      <c r="Y84">
        <v>1.4</v>
      </c>
      <c r="Z84">
        <v>2.75</v>
      </c>
      <c r="AA84">
        <v>2.5000000000000001E-2</v>
      </c>
      <c r="AB84">
        <v>0.01</v>
      </c>
      <c r="AC84">
        <v>0.04</v>
      </c>
      <c r="AD84">
        <v>2.3E-2</v>
      </c>
      <c r="AE84">
        <v>0.04</v>
      </c>
      <c r="AF84">
        <v>9.1999999999999993</v>
      </c>
      <c r="AG84">
        <v>3.7</v>
      </c>
      <c r="AH84">
        <v>0.09</v>
      </c>
      <c r="AI84">
        <v>46</v>
      </c>
      <c r="AJ84">
        <v>1.71</v>
      </c>
      <c r="AK84">
        <v>0.01</v>
      </c>
      <c r="AL84">
        <v>0.11</v>
      </c>
      <c r="AM84">
        <v>11.4</v>
      </c>
      <c r="AN84">
        <v>1700</v>
      </c>
      <c r="AO84">
        <v>0.17</v>
      </c>
      <c r="AP84">
        <v>51</v>
      </c>
      <c r="AQ84">
        <v>8.1999999999999993</v>
      </c>
      <c r="AR84">
        <v>5.0000000000000001E-4</v>
      </c>
      <c r="AS84">
        <v>0.04</v>
      </c>
      <c r="AT84">
        <v>1.07</v>
      </c>
      <c r="AU84">
        <v>0.4</v>
      </c>
      <c r="AV84">
        <v>0.6</v>
      </c>
      <c r="AW84">
        <v>0.3</v>
      </c>
      <c r="AX84">
        <v>9.1999999999999993</v>
      </c>
      <c r="AY84">
        <v>5.0000000000000001E-3</v>
      </c>
      <c r="AZ84">
        <v>0.03</v>
      </c>
      <c r="BA84">
        <v>0.1</v>
      </c>
      <c r="BB84">
        <v>2.5000000000000001E-3</v>
      </c>
      <c r="BC84">
        <v>0.3</v>
      </c>
      <c r="BD84">
        <v>1.1100000000000001</v>
      </c>
      <c r="BE84">
        <v>25</v>
      </c>
      <c r="BF84">
        <v>0.3</v>
      </c>
      <c r="BG84">
        <v>4.24</v>
      </c>
      <c r="BH84">
        <v>101</v>
      </c>
      <c r="BI84">
        <v>0.25</v>
      </c>
    </row>
    <row r="85" spans="1:61" x14ac:dyDescent="0.25">
      <c r="A85" s="30" t="s">
        <v>106</v>
      </c>
      <c r="B85" t="s">
        <v>4</v>
      </c>
      <c r="C85" t="s">
        <v>807</v>
      </c>
      <c r="D85">
        <v>2010</v>
      </c>
      <c r="E85" s="27">
        <v>624769</v>
      </c>
      <c r="F85" s="27">
        <v>6722841</v>
      </c>
      <c r="G85" t="s">
        <v>3</v>
      </c>
      <c r="H85">
        <v>0.1</v>
      </c>
      <c r="I85">
        <v>5.0000000000000001E-4</v>
      </c>
      <c r="J85">
        <v>0.5</v>
      </c>
      <c r="K85">
        <v>0.4</v>
      </c>
      <c r="L85">
        <v>0.45</v>
      </c>
      <c r="M85">
        <v>2.6</v>
      </c>
      <c r="N85">
        <v>5</v>
      </c>
      <c r="O85">
        <v>130</v>
      </c>
      <c r="P85">
        <v>0.23</v>
      </c>
      <c r="Q85">
        <v>0.08</v>
      </c>
      <c r="R85">
        <v>0.05</v>
      </c>
      <c r="S85">
        <v>0.53</v>
      </c>
      <c r="T85">
        <v>9.75</v>
      </c>
      <c r="U85">
        <v>1.1000000000000001</v>
      </c>
      <c r="V85">
        <v>6</v>
      </c>
      <c r="W85">
        <v>1.1200000000000001</v>
      </c>
      <c r="X85">
        <v>5.2</v>
      </c>
      <c r="Y85">
        <v>0.67</v>
      </c>
      <c r="Z85">
        <v>1.8</v>
      </c>
      <c r="AA85">
        <v>2.5000000000000001E-2</v>
      </c>
      <c r="AB85">
        <v>0.01</v>
      </c>
      <c r="AC85">
        <v>0.04</v>
      </c>
      <c r="AD85">
        <v>0.01</v>
      </c>
      <c r="AE85">
        <v>0.03</v>
      </c>
      <c r="AF85">
        <v>4.9000000000000004</v>
      </c>
      <c r="AG85">
        <v>1.2</v>
      </c>
      <c r="AH85">
        <v>0.03</v>
      </c>
      <c r="AI85">
        <v>25</v>
      </c>
      <c r="AJ85">
        <v>0.82</v>
      </c>
      <c r="AK85">
        <v>0.02</v>
      </c>
      <c r="AL85">
        <v>0.14000000000000001</v>
      </c>
      <c r="AM85">
        <v>4.3</v>
      </c>
      <c r="AN85">
        <v>960</v>
      </c>
      <c r="AO85">
        <v>9.6000000000000002E-2</v>
      </c>
      <c r="AP85">
        <v>10.5</v>
      </c>
      <c r="AQ85">
        <v>4.5999999999999996</v>
      </c>
      <c r="AR85">
        <v>5.0000000000000001E-4</v>
      </c>
      <c r="AS85">
        <v>0.04</v>
      </c>
      <c r="AT85">
        <v>0.24</v>
      </c>
      <c r="AU85">
        <v>0.4</v>
      </c>
      <c r="AV85">
        <v>0.3</v>
      </c>
      <c r="AW85">
        <v>0.2</v>
      </c>
      <c r="AX85">
        <v>4.5999999999999996</v>
      </c>
      <c r="AY85">
        <v>5.0000000000000001E-3</v>
      </c>
      <c r="AZ85">
        <v>0.01</v>
      </c>
      <c r="BA85">
        <v>0.1</v>
      </c>
      <c r="BB85">
        <v>7.0000000000000001E-3</v>
      </c>
      <c r="BC85">
        <v>0.11</v>
      </c>
      <c r="BD85">
        <v>0.62</v>
      </c>
      <c r="BE85">
        <v>15</v>
      </c>
      <c r="BF85">
        <v>0.09</v>
      </c>
      <c r="BG85">
        <v>2.46</v>
      </c>
      <c r="BH85">
        <v>17</v>
      </c>
      <c r="BI85">
        <v>0.25</v>
      </c>
    </row>
    <row r="86" spans="1:61" x14ac:dyDescent="0.25">
      <c r="A86" s="30" t="s">
        <v>107</v>
      </c>
      <c r="B86" t="s">
        <v>4</v>
      </c>
      <c r="C86" t="s">
        <v>807</v>
      </c>
      <c r="D86">
        <v>2010</v>
      </c>
      <c r="E86" s="27">
        <v>624844</v>
      </c>
      <c r="F86" s="27">
        <v>6722942</v>
      </c>
      <c r="G86" t="s">
        <v>3</v>
      </c>
      <c r="H86">
        <v>0</v>
      </c>
      <c r="I86">
        <v>2E-3</v>
      </c>
      <c r="J86">
        <v>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</row>
    <row r="87" spans="1:61" x14ac:dyDescent="0.25">
      <c r="A87" s="30" t="s">
        <v>108</v>
      </c>
      <c r="B87" t="s">
        <v>4</v>
      </c>
      <c r="C87" t="s">
        <v>807</v>
      </c>
      <c r="D87">
        <v>2010</v>
      </c>
      <c r="E87" s="27">
        <v>624902</v>
      </c>
      <c r="F87" s="27">
        <v>6723111</v>
      </c>
      <c r="G87" t="s">
        <v>3</v>
      </c>
      <c r="H87">
        <v>0.1</v>
      </c>
      <c r="I87">
        <v>3.0000000000000001E-3</v>
      </c>
      <c r="J87">
        <v>3</v>
      </c>
      <c r="K87">
        <v>0.66</v>
      </c>
      <c r="L87">
        <v>0.83</v>
      </c>
      <c r="M87">
        <v>22.7</v>
      </c>
      <c r="N87">
        <v>5</v>
      </c>
      <c r="O87">
        <v>1120</v>
      </c>
      <c r="P87">
        <v>0.56999999999999995</v>
      </c>
      <c r="Q87">
        <v>0.17</v>
      </c>
      <c r="R87">
        <v>1</v>
      </c>
      <c r="S87">
        <v>3.4</v>
      </c>
      <c r="T87">
        <v>26.9</v>
      </c>
      <c r="U87">
        <v>7</v>
      </c>
      <c r="V87">
        <v>22</v>
      </c>
      <c r="W87">
        <v>1.1299999999999999</v>
      </c>
      <c r="X87">
        <v>28</v>
      </c>
      <c r="Y87">
        <v>2.16</v>
      </c>
      <c r="Z87">
        <v>2.79</v>
      </c>
      <c r="AA87">
        <v>7.0000000000000007E-2</v>
      </c>
      <c r="AB87">
        <v>0.06</v>
      </c>
      <c r="AC87">
        <v>0.14000000000000001</v>
      </c>
      <c r="AD87">
        <v>2.8000000000000001E-2</v>
      </c>
      <c r="AE87">
        <v>0.1</v>
      </c>
      <c r="AF87">
        <v>14.6</v>
      </c>
      <c r="AG87">
        <v>6.3</v>
      </c>
      <c r="AH87">
        <v>0.17</v>
      </c>
      <c r="AI87">
        <v>308</v>
      </c>
      <c r="AJ87">
        <v>14.7</v>
      </c>
      <c r="AK87">
        <v>0.01</v>
      </c>
      <c r="AL87">
        <v>0.57999999999999996</v>
      </c>
      <c r="AM87">
        <v>48.5</v>
      </c>
      <c r="AN87">
        <v>1460</v>
      </c>
      <c r="AO87">
        <v>0.14599999999999999</v>
      </c>
      <c r="AP87">
        <v>17.8</v>
      </c>
      <c r="AQ87">
        <v>10.9</v>
      </c>
      <c r="AR87">
        <v>1E-3</v>
      </c>
      <c r="AS87">
        <v>0.1</v>
      </c>
      <c r="AT87">
        <v>5.61</v>
      </c>
      <c r="AU87">
        <v>2.7</v>
      </c>
      <c r="AV87">
        <v>3.8</v>
      </c>
      <c r="AW87">
        <v>0.4</v>
      </c>
      <c r="AX87">
        <v>32.4</v>
      </c>
      <c r="AY87">
        <v>0.01</v>
      </c>
      <c r="AZ87">
        <v>0.06</v>
      </c>
      <c r="BA87">
        <v>1.3</v>
      </c>
      <c r="BB87">
        <v>1.4E-2</v>
      </c>
      <c r="BC87">
        <v>0.88</v>
      </c>
      <c r="BD87">
        <v>2.5099999999999998</v>
      </c>
      <c r="BE87">
        <v>211</v>
      </c>
      <c r="BF87">
        <v>0.19</v>
      </c>
      <c r="BG87">
        <v>13.5</v>
      </c>
      <c r="BH87">
        <v>344</v>
      </c>
      <c r="BI87">
        <v>1.7</v>
      </c>
    </row>
    <row r="88" spans="1:61" x14ac:dyDescent="0.25">
      <c r="A88" s="30" t="s">
        <v>109</v>
      </c>
      <c r="B88" t="s">
        <v>4</v>
      </c>
      <c r="C88" t="s">
        <v>807</v>
      </c>
      <c r="D88">
        <v>2010</v>
      </c>
      <c r="E88" s="27">
        <v>625011</v>
      </c>
      <c r="F88" s="27">
        <v>6723213</v>
      </c>
      <c r="G88" t="s">
        <v>3</v>
      </c>
      <c r="H88">
        <v>0.1</v>
      </c>
      <c r="I88">
        <v>3.0000000000000001E-3</v>
      </c>
      <c r="J88">
        <v>3</v>
      </c>
      <c r="K88">
        <v>0.48</v>
      </c>
      <c r="L88">
        <v>1.06</v>
      </c>
      <c r="M88">
        <v>17.100000000000001</v>
      </c>
      <c r="N88">
        <v>5</v>
      </c>
      <c r="O88">
        <v>1130</v>
      </c>
      <c r="P88">
        <v>0.57999999999999996</v>
      </c>
      <c r="Q88">
        <v>0.2</v>
      </c>
      <c r="R88">
        <v>1.55</v>
      </c>
      <c r="S88">
        <v>4.01</v>
      </c>
      <c r="T88">
        <v>28.5</v>
      </c>
      <c r="U88">
        <v>11.4</v>
      </c>
      <c r="V88">
        <v>29</v>
      </c>
      <c r="W88">
        <v>1.35</v>
      </c>
      <c r="X88">
        <v>20.3</v>
      </c>
      <c r="Y88">
        <v>2.12</v>
      </c>
      <c r="Z88">
        <v>3.39</v>
      </c>
      <c r="AA88">
        <v>0.06</v>
      </c>
      <c r="AB88">
        <v>0.09</v>
      </c>
      <c r="AC88">
        <v>0.12</v>
      </c>
      <c r="AD88">
        <v>0.03</v>
      </c>
      <c r="AE88">
        <v>0.09</v>
      </c>
      <c r="AF88">
        <v>14.6</v>
      </c>
      <c r="AG88">
        <v>12.1</v>
      </c>
      <c r="AH88">
        <v>0.34</v>
      </c>
      <c r="AI88">
        <v>606</v>
      </c>
      <c r="AJ88">
        <v>7.5</v>
      </c>
      <c r="AK88">
        <v>0.02</v>
      </c>
      <c r="AL88">
        <v>0.77</v>
      </c>
      <c r="AM88">
        <v>39.4</v>
      </c>
      <c r="AN88">
        <v>1490</v>
      </c>
      <c r="AO88">
        <v>0.14899999999999999</v>
      </c>
      <c r="AP88">
        <v>17.3</v>
      </c>
      <c r="AQ88">
        <v>11.1</v>
      </c>
      <c r="AR88">
        <v>1E-3</v>
      </c>
      <c r="AS88">
        <v>0.1</v>
      </c>
      <c r="AT88">
        <v>3.23</v>
      </c>
      <c r="AU88">
        <v>3.1</v>
      </c>
      <c r="AV88">
        <v>2.4</v>
      </c>
      <c r="AW88">
        <v>0.4</v>
      </c>
      <c r="AX88">
        <v>33</v>
      </c>
      <c r="AY88">
        <v>0.01</v>
      </c>
      <c r="AZ88">
        <v>0.06</v>
      </c>
      <c r="BA88">
        <v>2.4</v>
      </c>
      <c r="BB88">
        <v>1.6E-2</v>
      </c>
      <c r="BC88">
        <v>0.59</v>
      </c>
      <c r="BD88">
        <v>2</v>
      </c>
      <c r="BE88">
        <v>160</v>
      </c>
      <c r="BF88">
        <v>0.3</v>
      </c>
      <c r="BG88">
        <v>12.65</v>
      </c>
      <c r="BH88">
        <v>325</v>
      </c>
      <c r="BI88">
        <v>3.3</v>
      </c>
    </row>
    <row r="89" spans="1:61" x14ac:dyDescent="0.25">
      <c r="A89" s="30" t="s">
        <v>110</v>
      </c>
      <c r="B89" t="s">
        <v>4</v>
      </c>
      <c r="C89" t="s">
        <v>807</v>
      </c>
      <c r="D89">
        <v>2010</v>
      </c>
      <c r="E89" s="27">
        <v>625105</v>
      </c>
      <c r="F89" s="27">
        <v>6723308</v>
      </c>
      <c r="G89" t="s">
        <v>3</v>
      </c>
      <c r="H89">
        <v>0.1</v>
      </c>
      <c r="I89">
        <v>2E-3</v>
      </c>
      <c r="J89">
        <v>2</v>
      </c>
      <c r="K89">
        <v>0.23</v>
      </c>
      <c r="L89">
        <v>0.38</v>
      </c>
      <c r="M89">
        <v>6.1</v>
      </c>
      <c r="N89">
        <v>5</v>
      </c>
      <c r="O89">
        <v>780</v>
      </c>
      <c r="P89">
        <v>0.42</v>
      </c>
      <c r="Q89">
        <v>0.08</v>
      </c>
      <c r="R89">
        <v>4.55</v>
      </c>
      <c r="S89">
        <v>5.27</v>
      </c>
      <c r="T89">
        <v>12.3</v>
      </c>
      <c r="U89">
        <v>4.0999999999999996</v>
      </c>
      <c r="V89">
        <v>7</v>
      </c>
      <c r="W89">
        <v>0.46</v>
      </c>
      <c r="X89">
        <v>22.8</v>
      </c>
      <c r="Y89">
        <v>0.77</v>
      </c>
      <c r="Z89">
        <v>1.18</v>
      </c>
      <c r="AA89">
        <v>2.5000000000000001E-2</v>
      </c>
      <c r="AB89">
        <v>7.0000000000000007E-2</v>
      </c>
      <c r="AC89">
        <v>0.11</v>
      </c>
      <c r="AD89">
        <v>1.2E-2</v>
      </c>
      <c r="AE89">
        <v>0.05</v>
      </c>
      <c r="AF89">
        <v>6.6</v>
      </c>
      <c r="AG89">
        <v>2.5</v>
      </c>
      <c r="AH89">
        <v>0.19</v>
      </c>
      <c r="AI89">
        <v>274</v>
      </c>
      <c r="AJ89">
        <v>2.0299999999999998</v>
      </c>
      <c r="AK89">
        <v>0.03</v>
      </c>
      <c r="AL89">
        <v>0.28999999999999998</v>
      </c>
      <c r="AM89">
        <v>23.3</v>
      </c>
      <c r="AN89">
        <v>1270</v>
      </c>
      <c r="AO89">
        <v>0.127</v>
      </c>
      <c r="AP89">
        <v>6.7</v>
      </c>
      <c r="AQ89">
        <v>6.2</v>
      </c>
      <c r="AR89">
        <v>5.0000000000000001E-4</v>
      </c>
      <c r="AS89">
        <v>0.21</v>
      </c>
      <c r="AT89">
        <v>2.67</v>
      </c>
      <c r="AU89">
        <v>1</v>
      </c>
      <c r="AV89">
        <v>2</v>
      </c>
      <c r="AW89">
        <v>0.1</v>
      </c>
      <c r="AX89">
        <v>49.7</v>
      </c>
      <c r="AY89">
        <v>0.01</v>
      </c>
      <c r="AZ89">
        <v>0.03</v>
      </c>
      <c r="BA89">
        <v>0.5</v>
      </c>
      <c r="BB89">
        <v>7.0000000000000001E-3</v>
      </c>
      <c r="BC89">
        <v>0.12</v>
      </c>
      <c r="BD89">
        <v>1.46</v>
      </c>
      <c r="BE89">
        <v>29</v>
      </c>
      <c r="BF89">
        <v>0.09</v>
      </c>
      <c r="BG89">
        <v>9.89</v>
      </c>
      <c r="BH89">
        <v>166</v>
      </c>
      <c r="BI89">
        <v>2.4</v>
      </c>
    </row>
    <row r="90" spans="1:61" x14ac:dyDescent="0.25">
      <c r="A90" s="30" t="s">
        <v>111</v>
      </c>
      <c r="B90" t="s">
        <v>4</v>
      </c>
      <c r="C90" t="s">
        <v>807</v>
      </c>
      <c r="D90">
        <v>2010</v>
      </c>
      <c r="E90" s="27">
        <v>625178</v>
      </c>
      <c r="F90" s="27">
        <v>6723425</v>
      </c>
      <c r="G90" t="s">
        <v>3</v>
      </c>
      <c r="H90">
        <v>0.1</v>
      </c>
      <c r="I90">
        <v>2E-3</v>
      </c>
      <c r="J90">
        <v>2</v>
      </c>
      <c r="K90">
        <v>0.37</v>
      </c>
      <c r="L90">
        <v>0.63</v>
      </c>
      <c r="M90">
        <v>11.4</v>
      </c>
      <c r="N90">
        <v>5</v>
      </c>
      <c r="O90">
        <v>610</v>
      </c>
      <c r="P90">
        <v>0.49</v>
      </c>
      <c r="Q90">
        <v>0.11</v>
      </c>
      <c r="R90">
        <v>2.72</v>
      </c>
      <c r="S90">
        <v>2.86</v>
      </c>
      <c r="T90">
        <v>17.8</v>
      </c>
      <c r="U90">
        <v>6.9</v>
      </c>
      <c r="V90">
        <v>14</v>
      </c>
      <c r="W90">
        <v>0.72</v>
      </c>
      <c r="X90">
        <v>25.7</v>
      </c>
      <c r="Y90">
        <v>1.18</v>
      </c>
      <c r="Z90">
        <v>2.0699999999999998</v>
      </c>
      <c r="AA90">
        <v>0.05</v>
      </c>
      <c r="AB90">
        <v>0.06</v>
      </c>
      <c r="AC90">
        <v>0.11</v>
      </c>
      <c r="AD90">
        <v>1.9E-2</v>
      </c>
      <c r="AE90">
        <v>0.06</v>
      </c>
      <c r="AF90">
        <v>9.6999999999999993</v>
      </c>
      <c r="AG90">
        <v>6.5</v>
      </c>
      <c r="AH90">
        <v>0.16</v>
      </c>
      <c r="AI90">
        <v>508</v>
      </c>
      <c r="AJ90">
        <v>4.79</v>
      </c>
      <c r="AK90">
        <v>0.02</v>
      </c>
      <c r="AL90">
        <v>0.51</v>
      </c>
      <c r="AM90">
        <v>28.9</v>
      </c>
      <c r="AN90">
        <v>1190</v>
      </c>
      <c r="AO90">
        <v>0.11899999999999999</v>
      </c>
      <c r="AP90">
        <v>8.6999999999999993</v>
      </c>
      <c r="AQ90">
        <v>6.1</v>
      </c>
      <c r="AR90">
        <v>5.0000000000000001E-4</v>
      </c>
      <c r="AS90">
        <v>0.13</v>
      </c>
      <c r="AT90">
        <v>2.88</v>
      </c>
      <c r="AU90">
        <v>1.6</v>
      </c>
      <c r="AV90">
        <v>2.5</v>
      </c>
      <c r="AW90">
        <v>0.3</v>
      </c>
      <c r="AX90">
        <v>37.200000000000003</v>
      </c>
      <c r="AY90">
        <v>0.01</v>
      </c>
      <c r="AZ90">
        <v>0.04</v>
      </c>
      <c r="BA90">
        <v>0.7</v>
      </c>
      <c r="BB90">
        <v>1.0999999999999999E-2</v>
      </c>
      <c r="BC90">
        <v>0.36</v>
      </c>
      <c r="BD90">
        <v>3.1</v>
      </c>
      <c r="BE90">
        <v>101</v>
      </c>
      <c r="BF90">
        <v>0.12</v>
      </c>
      <c r="BG90">
        <v>10.95</v>
      </c>
      <c r="BH90">
        <v>194</v>
      </c>
      <c r="BI90">
        <v>2</v>
      </c>
    </row>
    <row r="91" spans="1:61" x14ac:dyDescent="0.25">
      <c r="A91" s="30" t="s">
        <v>112</v>
      </c>
      <c r="B91" t="s">
        <v>4</v>
      </c>
      <c r="C91" t="s">
        <v>807</v>
      </c>
      <c r="D91">
        <v>2010</v>
      </c>
      <c r="E91" s="27">
        <v>625184</v>
      </c>
      <c r="F91" s="27">
        <v>6723553</v>
      </c>
      <c r="G91" t="s">
        <v>3</v>
      </c>
      <c r="H91">
        <v>0.1</v>
      </c>
      <c r="I91">
        <v>0</v>
      </c>
      <c r="J91">
        <v>0</v>
      </c>
      <c r="K91">
        <v>0.17</v>
      </c>
      <c r="L91">
        <v>0.37</v>
      </c>
      <c r="M91">
        <v>20.399999999999999</v>
      </c>
      <c r="N91">
        <v>5</v>
      </c>
      <c r="O91">
        <v>310</v>
      </c>
      <c r="P91">
        <v>0.21</v>
      </c>
      <c r="Q91">
        <v>0.09</v>
      </c>
      <c r="R91">
        <v>3.17</v>
      </c>
      <c r="S91">
        <v>3.1</v>
      </c>
      <c r="T91">
        <v>9.3699999999999992</v>
      </c>
      <c r="U91">
        <v>3.3</v>
      </c>
      <c r="V91">
        <v>8</v>
      </c>
      <c r="W91">
        <v>0.55000000000000004</v>
      </c>
      <c r="X91">
        <v>13.9</v>
      </c>
      <c r="Y91">
        <v>0.64</v>
      </c>
      <c r="Z91">
        <v>1.08</v>
      </c>
      <c r="AA91">
        <v>0.08</v>
      </c>
      <c r="AB91">
        <v>0.05</v>
      </c>
      <c r="AC91">
        <v>0.25</v>
      </c>
      <c r="AD91">
        <v>1.0999999999999999E-2</v>
      </c>
      <c r="AE91">
        <v>7.0000000000000007E-2</v>
      </c>
      <c r="AF91">
        <v>4.5</v>
      </c>
      <c r="AG91">
        <v>3.3</v>
      </c>
      <c r="AH91">
        <v>0.18</v>
      </c>
      <c r="AI91">
        <v>437</v>
      </c>
      <c r="AJ91">
        <v>2.58</v>
      </c>
      <c r="AK91">
        <v>0.03</v>
      </c>
      <c r="AL91">
        <v>0.36</v>
      </c>
      <c r="AM91">
        <v>10.1</v>
      </c>
      <c r="AN91">
        <v>1130</v>
      </c>
      <c r="AO91">
        <v>0.113</v>
      </c>
      <c r="AP91">
        <v>5.0999999999999996</v>
      </c>
      <c r="AQ91">
        <v>5.8</v>
      </c>
      <c r="AR91">
        <v>5.0000000000000001E-4</v>
      </c>
      <c r="AS91">
        <v>0.21</v>
      </c>
      <c r="AT91">
        <v>1.42</v>
      </c>
      <c r="AU91">
        <v>0.9</v>
      </c>
      <c r="AV91">
        <v>0.7</v>
      </c>
      <c r="AW91">
        <v>0.2</v>
      </c>
      <c r="AX91">
        <v>36.200000000000003</v>
      </c>
      <c r="AY91">
        <v>5.0000000000000001E-3</v>
      </c>
      <c r="AZ91">
        <v>0.02</v>
      </c>
      <c r="BA91">
        <v>0.6</v>
      </c>
      <c r="BB91">
        <v>8.0000000000000002E-3</v>
      </c>
      <c r="BC91">
        <v>0.14000000000000001</v>
      </c>
      <c r="BD91">
        <v>0.83</v>
      </c>
      <c r="BE91">
        <v>38</v>
      </c>
      <c r="BF91">
        <v>0.06</v>
      </c>
      <c r="BG91">
        <v>4.63</v>
      </c>
      <c r="BH91">
        <v>102</v>
      </c>
      <c r="BI91">
        <v>2</v>
      </c>
    </row>
    <row r="92" spans="1:61" x14ac:dyDescent="0.25">
      <c r="A92" s="30" t="s">
        <v>113</v>
      </c>
      <c r="B92" t="s">
        <v>4</v>
      </c>
      <c r="C92" t="s">
        <v>807</v>
      </c>
      <c r="D92">
        <v>2010</v>
      </c>
      <c r="E92" s="27">
        <v>625184</v>
      </c>
      <c r="F92" s="27">
        <v>6723700</v>
      </c>
      <c r="G92" t="s">
        <v>3</v>
      </c>
      <c r="H92">
        <v>0.1</v>
      </c>
      <c r="I92">
        <v>0</v>
      </c>
      <c r="J92">
        <v>0</v>
      </c>
      <c r="K92">
        <v>0.15</v>
      </c>
      <c r="L92">
        <v>0.56999999999999995</v>
      </c>
      <c r="M92">
        <v>4.2</v>
      </c>
      <c r="N92">
        <v>5</v>
      </c>
      <c r="O92">
        <v>440</v>
      </c>
      <c r="P92">
        <v>0.21</v>
      </c>
      <c r="Q92">
        <v>0.13</v>
      </c>
      <c r="R92">
        <v>3.46</v>
      </c>
      <c r="S92">
        <v>2.2599999999999998</v>
      </c>
      <c r="T92">
        <v>9.16</v>
      </c>
      <c r="U92">
        <v>4</v>
      </c>
      <c r="V92">
        <v>11</v>
      </c>
      <c r="W92">
        <v>1.34</v>
      </c>
      <c r="X92">
        <v>12.6</v>
      </c>
      <c r="Y92">
        <v>0.78</v>
      </c>
      <c r="Z92">
        <v>1.61</v>
      </c>
      <c r="AA92">
        <v>0.09</v>
      </c>
      <c r="AB92">
        <v>0.06</v>
      </c>
      <c r="AC92">
        <v>0.14000000000000001</v>
      </c>
      <c r="AD92">
        <v>1.2E-2</v>
      </c>
      <c r="AE92">
        <v>0.05</v>
      </c>
      <c r="AF92">
        <v>5.2</v>
      </c>
      <c r="AG92">
        <v>7.4</v>
      </c>
      <c r="AH92">
        <v>0.49</v>
      </c>
      <c r="AI92">
        <v>301</v>
      </c>
      <c r="AJ92">
        <v>2.4300000000000002</v>
      </c>
      <c r="AK92">
        <v>0.03</v>
      </c>
      <c r="AL92">
        <v>0.75</v>
      </c>
      <c r="AM92">
        <v>10.6</v>
      </c>
      <c r="AN92">
        <v>870</v>
      </c>
      <c r="AO92">
        <v>8.6999999999999994E-2</v>
      </c>
      <c r="AP92">
        <v>6.9</v>
      </c>
      <c r="AQ92">
        <v>10.5</v>
      </c>
      <c r="AR92">
        <v>5.0000000000000001E-4</v>
      </c>
      <c r="AS92">
        <v>0.18</v>
      </c>
      <c r="AT92">
        <v>1.17</v>
      </c>
      <c r="AU92">
        <v>1</v>
      </c>
      <c r="AV92">
        <v>0.6</v>
      </c>
      <c r="AW92">
        <v>0.2</v>
      </c>
      <c r="AX92">
        <v>29.8</v>
      </c>
      <c r="AY92">
        <v>5.0000000000000001E-3</v>
      </c>
      <c r="AZ92">
        <v>0.02</v>
      </c>
      <c r="BA92">
        <v>0.7</v>
      </c>
      <c r="BB92">
        <v>0.02</v>
      </c>
      <c r="BC92">
        <v>0.19</v>
      </c>
      <c r="BD92">
        <v>0.92</v>
      </c>
      <c r="BE92">
        <v>53</v>
      </c>
      <c r="BF92">
        <v>7.0000000000000007E-2</v>
      </c>
      <c r="BG92">
        <v>4.58</v>
      </c>
      <c r="BH92">
        <v>164</v>
      </c>
      <c r="BI92">
        <v>1.9</v>
      </c>
    </row>
    <row r="93" spans="1:61" x14ac:dyDescent="0.25">
      <c r="A93" s="30" t="s">
        <v>114</v>
      </c>
      <c r="B93" t="s">
        <v>4</v>
      </c>
      <c r="C93" t="s">
        <v>807</v>
      </c>
      <c r="D93">
        <v>2010</v>
      </c>
      <c r="E93" s="27">
        <v>625153</v>
      </c>
      <c r="F93" s="27">
        <v>6723828</v>
      </c>
      <c r="G93" t="s">
        <v>3</v>
      </c>
      <c r="H93">
        <v>0.1</v>
      </c>
      <c r="I93">
        <v>1E-3</v>
      </c>
      <c r="J93">
        <v>1</v>
      </c>
      <c r="K93">
        <v>0.18</v>
      </c>
      <c r="L93">
        <v>0.79</v>
      </c>
      <c r="M93">
        <v>7</v>
      </c>
      <c r="N93">
        <v>5</v>
      </c>
      <c r="O93">
        <v>340</v>
      </c>
      <c r="P93">
        <v>0.4</v>
      </c>
      <c r="Q93">
        <v>0.17</v>
      </c>
      <c r="R93">
        <v>0.23</v>
      </c>
      <c r="S93">
        <v>0.56000000000000005</v>
      </c>
      <c r="T93">
        <v>21.2</v>
      </c>
      <c r="U93">
        <v>2.2000000000000002</v>
      </c>
      <c r="V93">
        <v>19</v>
      </c>
      <c r="W93">
        <v>1.1399999999999999</v>
      </c>
      <c r="X93">
        <v>11.7</v>
      </c>
      <c r="Y93">
        <v>1.05</v>
      </c>
      <c r="Z93">
        <v>3.3</v>
      </c>
      <c r="AA93">
        <v>0.1</v>
      </c>
      <c r="AB93">
        <v>0.01</v>
      </c>
      <c r="AC93">
        <v>0.05</v>
      </c>
      <c r="AD93">
        <v>1.9E-2</v>
      </c>
      <c r="AE93">
        <v>0.06</v>
      </c>
      <c r="AF93">
        <v>13.6</v>
      </c>
      <c r="AG93">
        <v>5.6</v>
      </c>
      <c r="AH93">
        <v>0.15</v>
      </c>
      <c r="AI93">
        <v>33</v>
      </c>
      <c r="AJ93">
        <v>7.56</v>
      </c>
      <c r="AK93">
        <v>0.01</v>
      </c>
      <c r="AL93">
        <v>0.21</v>
      </c>
      <c r="AM93">
        <v>14.1</v>
      </c>
      <c r="AN93">
        <v>1210</v>
      </c>
      <c r="AO93">
        <v>0.121</v>
      </c>
      <c r="AP93">
        <v>9.9</v>
      </c>
      <c r="AQ93">
        <v>7.7</v>
      </c>
      <c r="AR93">
        <v>5.0000000000000001E-4</v>
      </c>
      <c r="AS93">
        <v>7.0000000000000007E-2</v>
      </c>
      <c r="AT93">
        <v>1.99</v>
      </c>
      <c r="AU93">
        <v>0.2</v>
      </c>
      <c r="AV93">
        <v>1.3</v>
      </c>
      <c r="AW93">
        <v>0.5</v>
      </c>
      <c r="AX93">
        <v>13.1</v>
      </c>
      <c r="AY93">
        <v>5.0000000000000001E-3</v>
      </c>
      <c r="AZ93">
        <v>0.03</v>
      </c>
      <c r="BA93">
        <v>0.1</v>
      </c>
      <c r="BB93">
        <v>8.0000000000000002E-3</v>
      </c>
      <c r="BC93">
        <v>0.41</v>
      </c>
      <c r="BD93">
        <v>1.2</v>
      </c>
      <c r="BE93">
        <v>113</v>
      </c>
      <c r="BF93">
        <v>0.2</v>
      </c>
      <c r="BG93">
        <v>4.29</v>
      </c>
      <c r="BH93">
        <v>80</v>
      </c>
      <c r="BI93">
        <v>0.25</v>
      </c>
    </row>
    <row r="94" spans="1:61" x14ac:dyDescent="0.25">
      <c r="A94" s="30" t="s">
        <v>115</v>
      </c>
      <c r="B94" t="s">
        <v>4</v>
      </c>
      <c r="C94" t="s">
        <v>807</v>
      </c>
      <c r="D94">
        <v>2010</v>
      </c>
      <c r="E94" s="27">
        <v>625120</v>
      </c>
      <c r="F94" s="27">
        <v>6723930</v>
      </c>
      <c r="G94" t="s">
        <v>3</v>
      </c>
      <c r="H94">
        <v>0.1</v>
      </c>
      <c r="I94">
        <v>1E-3</v>
      </c>
      <c r="J94">
        <v>1</v>
      </c>
      <c r="K94">
        <v>0.32</v>
      </c>
      <c r="L94">
        <v>0.56000000000000005</v>
      </c>
      <c r="M94">
        <v>12.1</v>
      </c>
      <c r="N94">
        <v>5</v>
      </c>
      <c r="O94">
        <v>530</v>
      </c>
      <c r="P94">
        <v>0.4</v>
      </c>
      <c r="Q94">
        <v>0.16</v>
      </c>
      <c r="R94">
        <v>0.79</v>
      </c>
      <c r="S94">
        <v>0.7</v>
      </c>
      <c r="T94">
        <v>22.7</v>
      </c>
      <c r="U94">
        <v>2.1</v>
      </c>
      <c r="V94">
        <v>16</v>
      </c>
      <c r="W94">
        <v>1.31</v>
      </c>
      <c r="X94">
        <v>19.899999999999999</v>
      </c>
      <c r="Y94">
        <v>1.26</v>
      </c>
      <c r="Z94">
        <v>2.64</v>
      </c>
      <c r="AA94">
        <v>0.11</v>
      </c>
      <c r="AB94">
        <v>0.01</v>
      </c>
      <c r="AC94">
        <v>0.08</v>
      </c>
      <c r="AD94">
        <v>2.1000000000000001E-2</v>
      </c>
      <c r="AE94">
        <v>0.06</v>
      </c>
      <c r="AF94">
        <v>14.2</v>
      </c>
      <c r="AG94">
        <v>4.0999999999999996</v>
      </c>
      <c r="AH94">
        <v>0.11</v>
      </c>
      <c r="AI94">
        <v>28</v>
      </c>
      <c r="AJ94">
        <v>14.7</v>
      </c>
      <c r="AK94">
        <v>0.02</v>
      </c>
      <c r="AL94">
        <v>0.6</v>
      </c>
      <c r="AM94">
        <v>19.3</v>
      </c>
      <c r="AN94">
        <v>910</v>
      </c>
      <c r="AO94">
        <v>9.0999999999999998E-2</v>
      </c>
      <c r="AP94">
        <v>10.4</v>
      </c>
      <c r="AQ94">
        <v>8.1999999999999993</v>
      </c>
      <c r="AR94">
        <v>5.0000000000000001E-4</v>
      </c>
      <c r="AS94">
        <v>0.1</v>
      </c>
      <c r="AT94">
        <v>3.76</v>
      </c>
      <c r="AU94">
        <v>1</v>
      </c>
      <c r="AV94">
        <v>2.2999999999999998</v>
      </c>
      <c r="AW94">
        <v>0.5</v>
      </c>
      <c r="AX94">
        <v>21.9</v>
      </c>
      <c r="AY94">
        <v>5.0000000000000001E-3</v>
      </c>
      <c r="AZ94">
        <v>0.05</v>
      </c>
      <c r="BA94">
        <v>0.3</v>
      </c>
      <c r="BB94">
        <v>1.4999999999999999E-2</v>
      </c>
      <c r="BC94">
        <v>0.44</v>
      </c>
      <c r="BD94">
        <v>1.83</v>
      </c>
      <c r="BE94">
        <v>135</v>
      </c>
      <c r="BF94">
        <v>0.14000000000000001</v>
      </c>
      <c r="BG94">
        <v>5.37</v>
      </c>
      <c r="BH94">
        <v>106</v>
      </c>
      <c r="BI94">
        <v>0.25</v>
      </c>
    </row>
    <row r="95" spans="1:61" x14ac:dyDescent="0.25">
      <c r="A95" s="30" t="s">
        <v>116</v>
      </c>
      <c r="B95" t="s">
        <v>4</v>
      </c>
      <c r="C95" t="s">
        <v>807</v>
      </c>
      <c r="D95">
        <v>2010</v>
      </c>
      <c r="E95" s="27">
        <v>625241</v>
      </c>
      <c r="F95" s="27">
        <v>6723987</v>
      </c>
      <c r="G95" t="s">
        <v>3</v>
      </c>
      <c r="H95">
        <v>0.1</v>
      </c>
      <c r="I95">
        <v>2E-3</v>
      </c>
      <c r="J95">
        <v>2</v>
      </c>
      <c r="K95">
        <v>0.3</v>
      </c>
      <c r="L95">
        <v>1.67</v>
      </c>
      <c r="M95">
        <v>15</v>
      </c>
      <c r="N95">
        <v>5</v>
      </c>
      <c r="O95">
        <v>440</v>
      </c>
      <c r="P95">
        <v>0.56000000000000005</v>
      </c>
      <c r="Q95">
        <v>0.37</v>
      </c>
      <c r="R95">
        <v>2.4700000000000002</v>
      </c>
      <c r="S95">
        <v>1.02</v>
      </c>
      <c r="T95">
        <v>22.3</v>
      </c>
      <c r="U95">
        <v>8.3000000000000007</v>
      </c>
      <c r="V95">
        <v>32</v>
      </c>
      <c r="W95">
        <v>2.98</v>
      </c>
      <c r="X95">
        <v>16.2</v>
      </c>
      <c r="Y95">
        <v>2.12</v>
      </c>
      <c r="Z95">
        <v>4.34</v>
      </c>
      <c r="AA95">
        <v>0.11</v>
      </c>
      <c r="AB95">
        <v>0.06</v>
      </c>
      <c r="AC95">
        <v>0.08</v>
      </c>
      <c r="AD95">
        <v>2.1000000000000001E-2</v>
      </c>
      <c r="AE95">
        <v>0.08</v>
      </c>
      <c r="AF95">
        <v>12.7</v>
      </c>
      <c r="AG95">
        <v>19.5</v>
      </c>
      <c r="AH95">
        <v>1.73</v>
      </c>
      <c r="AI95">
        <v>595</v>
      </c>
      <c r="AJ95">
        <v>3.62</v>
      </c>
      <c r="AK95">
        <v>0.02</v>
      </c>
      <c r="AL95">
        <v>2.25</v>
      </c>
      <c r="AM95">
        <v>22.4</v>
      </c>
      <c r="AN95">
        <v>870</v>
      </c>
      <c r="AO95">
        <v>8.6999999999999994E-2</v>
      </c>
      <c r="AP95">
        <v>14.7</v>
      </c>
      <c r="AQ95">
        <v>13.4</v>
      </c>
      <c r="AR95">
        <v>5.0000000000000001E-4</v>
      </c>
      <c r="AS95">
        <v>0.1</v>
      </c>
      <c r="AT95">
        <v>2.13</v>
      </c>
      <c r="AU95">
        <v>2</v>
      </c>
      <c r="AV95">
        <v>1.5</v>
      </c>
      <c r="AW95">
        <v>0.4</v>
      </c>
      <c r="AX95">
        <v>23.5</v>
      </c>
      <c r="AY95">
        <v>0.02</v>
      </c>
      <c r="AZ95">
        <v>0.04</v>
      </c>
      <c r="BA95">
        <v>1.6</v>
      </c>
      <c r="BB95">
        <v>7.0999999999999994E-2</v>
      </c>
      <c r="BC95">
        <v>0.35</v>
      </c>
      <c r="BD95">
        <v>1.29</v>
      </c>
      <c r="BE95">
        <v>115</v>
      </c>
      <c r="BF95">
        <v>0.19</v>
      </c>
      <c r="BG95">
        <v>10.25</v>
      </c>
      <c r="BH95">
        <v>130</v>
      </c>
      <c r="BI95">
        <v>2.4</v>
      </c>
    </row>
    <row r="96" spans="1:61" x14ac:dyDescent="0.25">
      <c r="A96" s="30" t="s">
        <v>117</v>
      </c>
      <c r="B96" t="s">
        <v>4</v>
      </c>
      <c r="C96" t="s">
        <v>807</v>
      </c>
      <c r="D96">
        <v>2010</v>
      </c>
      <c r="E96" s="27">
        <v>625465</v>
      </c>
      <c r="F96" s="27">
        <v>6724022</v>
      </c>
      <c r="G96" t="s">
        <v>3</v>
      </c>
      <c r="H96">
        <v>0.1</v>
      </c>
      <c r="I96">
        <v>0</v>
      </c>
      <c r="J96">
        <v>0</v>
      </c>
      <c r="K96">
        <v>0.23</v>
      </c>
      <c r="L96">
        <v>0.39</v>
      </c>
      <c r="M96">
        <v>2</v>
      </c>
      <c r="N96">
        <v>5</v>
      </c>
      <c r="O96">
        <v>540</v>
      </c>
      <c r="P96">
        <v>0.21</v>
      </c>
      <c r="Q96">
        <v>0.06</v>
      </c>
      <c r="R96">
        <v>3.97</v>
      </c>
      <c r="S96">
        <v>1.1000000000000001</v>
      </c>
      <c r="T96">
        <v>5.0599999999999996</v>
      </c>
      <c r="U96">
        <v>1.4</v>
      </c>
      <c r="V96">
        <v>4</v>
      </c>
      <c r="W96">
        <v>0.28999999999999998</v>
      </c>
      <c r="X96">
        <v>13.5</v>
      </c>
      <c r="Y96">
        <v>0.38</v>
      </c>
      <c r="Z96">
        <v>0.93</v>
      </c>
      <c r="AA96">
        <v>0.09</v>
      </c>
      <c r="AB96">
        <v>7.0000000000000007E-2</v>
      </c>
      <c r="AC96">
        <v>0.12</v>
      </c>
      <c r="AD96">
        <v>8.0000000000000002E-3</v>
      </c>
      <c r="AE96">
        <v>0.05</v>
      </c>
      <c r="AF96">
        <v>3</v>
      </c>
      <c r="AG96">
        <v>1.4</v>
      </c>
      <c r="AH96">
        <v>0.12</v>
      </c>
      <c r="AI96">
        <v>272</v>
      </c>
      <c r="AJ96">
        <v>2.21</v>
      </c>
      <c r="AK96">
        <v>0.04</v>
      </c>
      <c r="AL96">
        <v>0.3</v>
      </c>
      <c r="AM96">
        <v>5.6</v>
      </c>
      <c r="AN96">
        <v>1090</v>
      </c>
      <c r="AO96">
        <v>0.109</v>
      </c>
      <c r="AP96">
        <v>2.5</v>
      </c>
      <c r="AQ96">
        <v>2.7</v>
      </c>
      <c r="AR96">
        <v>5.0000000000000001E-4</v>
      </c>
      <c r="AS96">
        <v>0.21</v>
      </c>
      <c r="AT96">
        <v>1.71</v>
      </c>
      <c r="AU96">
        <v>0.5</v>
      </c>
      <c r="AV96">
        <v>1.7</v>
      </c>
      <c r="AW96">
        <v>0.1</v>
      </c>
      <c r="AX96">
        <v>43.8</v>
      </c>
      <c r="AY96">
        <v>0.01</v>
      </c>
      <c r="AZ96">
        <v>0.01</v>
      </c>
      <c r="BA96">
        <v>0.3</v>
      </c>
      <c r="BB96">
        <v>8.9999999999999993E-3</v>
      </c>
      <c r="BC96">
        <v>0.06</v>
      </c>
      <c r="BD96">
        <v>0.95</v>
      </c>
      <c r="BE96">
        <v>24</v>
      </c>
      <c r="BF96">
        <v>2.5000000000000001E-2</v>
      </c>
      <c r="BG96">
        <v>3.77</v>
      </c>
      <c r="BH96">
        <v>51</v>
      </c>
      <c r="BI96">
        <v>2.2999999999999998</v>
      </c>
    </row>
    <row r="97" spans="1:61" x14ac:dyDescent="0.25">
      <c r="A97" s="30" t="s">
        <v>118</v>
      </c>
      <c r="B97" t="s">
        <v>4</v>
      </c>
      <c r="C97" t="s">
        <v>807</v>
      </c>
      <c r="D97">
        <v>2011</v>
      </c>
      <c r="E97" s="27">
        <v>619906</v>
      </c>
      <c r="F97" s="27">
        <v>6725534</v>
      </c>
      <c r="G97" t="s">
        <v>3</v>
      </c>
      <c r="H97">
        <v>0.1</v>
      </c>
      <c r="I97">
        <v>1E-3</v>
      </c>
      <c r="J97">
        <v>1</v>
      </c>
      <c r="K97">
        <v>0.55000000000000004</v>
      </c>
      <c r="L97">
        <v>1.02</v>
      </c>
      <c r="M97">
        <v>12.7</v>
      </c>
      <c r="N97">
        <v>5</v>
      </c>
      <c r="O97">
        <v>420</v>
      </c>
      <c r="P97">
        <v>0.56000000000000005</v>
      </c>
      <c r="Q97">
        <v>0.28999999999999998</v>
      </c>
      <c r="R97">
        <v>0.04</v>
      </c>
      <c r="S97">
        <v>0.28999999999999998</v>
      </c>
      <c r="T97">
        <v>24.2</v>
      </c>
      <c r="U97">
        <v>4.3</v>
      </c>
      <c r="V97">
        <v>14</v>
      </c>
      <c r="W97">
        <v>2.37</v>
      </c>
      <c r="X97">
        <v>23.8</v>
      </c>
      <c r="Y97">
        <v>2.4300000000000002</v>
      </c>
      <c r="Z97">
        <v>4.7</v>
      </c>
      <c r="AA97">
        <v>0.06</v>
      </c>
      <c r="AB97">
        <v>0.01</v>
      </c>
      <c r="AC97">
        <v>0.08</v>
      </c>
      <c r="AD97">
        <v>3.2000000000000001E-2</v>
      </c>
      <c r="AE97">
        <v>0.04</v>
      </c>
      <c r="AF97">
        <v>13.3</v>
      </c>
      <c r="AG97">
        <v>5.5</v>
      </c>
      <c r="AH97">
        <v>0.08</v>
      </c>
      <c r="AI97">
        <v>88</v>
      </c>
      <c r="AJ97">
        <v>3.73</v>
      </c>
      <c r="AK97">
        <v>5.0000000000000001E-3</v>
      </c>
      <c r="AL97">
        <v>0.34</v>
      </c>
      <c r="AM97">
        <v>19.8</v>
      </c>
      <c r="AN97">
        <v>1420</v>
      </c>
      <c r="AO97">
        <v>0.14199999999999999</v>
      </c>
      <c r="AP97">
        <v>19.2</v>
      </c>
      <c r="AQ97">
        <v>8.1999999999999993</v>
      </c>
      <c r="AR97">
        <v>5.0000000000000001E-4</v>
      </c>
      <c r="AS97">
        <v>0.06</v>
      </c>
      <c r="AT97">
        <v>1.24</v>
      </c>
      <c r="AU97">
        <v>0.2</v>
      </c>
      <c r="AV97">
        <v>1.7</v>
      </c>
      <c r="AW97">
        <v>0.6</v>
      </c>
      <c r="AX97">
        <v>16.100000000000001</v>
      </c>
      <c r="AY97">
        <v>5.0000000000000001E-3</v>
      </c>
      <c r="AZ97">
        <v>0.06</v>
      </c>
      <c r="BA97">
        <v>0.1</v>
      </c>
      <c r="BB97">
        <v>7.0000000000000001E-3</v>
      </c>
      <c r="BC97">
        <v>0.16</v>
      </c>
      <c r="BD97">
        <v>1.57</v>
      </c>
      <c r="BE97">
        <v>42</v>
      </c>
      <c r="BF97">
        <v>0.16</v>
      </c>
      <c r="BG97">
        <v>5.54</v>
      </c>
      <c r="BH97">
        <v>69</v>
      </c>
      <c r="BI97">
        <v>0.25</v>
      </c>
    </row>
    <row r="98" spans="1:61" x14ac:dyDescent="0.25">
      <c r="A98" s="30" t="s">
        <v>119</v>
      </c>
      <c r="B98" t="s">
        <v>4</v>
      </c>
      <c r="C98" t="s">
        <v>807</v>
      </c>
      <c r="D98">
        <v>2011</v>
      </c>
      <c r="E98" s="27">
        <v>619974</v>
      </c>
      <c r="F98" s="27">
        <v>6725504</v>
      </c>
      <c r="G98" t="s">
        <v>3</v>
      </c>
      <c r="H98">
        <v>0.1</v>
      </c>
      <c r="I98">
        <v>1E-3</v>
      </c>
      <c r="J98">
        <v>1</v>
      </c>
      <c r="K98">
        <v>0.2</v>
      </c>
      <c r="L98">
        <v>1.02</v>
      </c>
      <c r="M98">
        <v>11.5</v>
      </c>
      <c r="N98">
        <v>5</v>
      </c>
      <c r="O98">
        <v>160</v>
      </c>
      <c r="P98">
        <v>0.33</v>
      </c>
      <c r="Q98">
        <v>0.3</v>
      </c>
      <c r="R98">
        <v>0.04</v>
      </c>
      <c r="S98">
        <v>0.11</v>
      </c>
      <c r="T98">
        <v>29.9</v>
      </c>
      <c r="U98">
        <v>3.9</v>
      </c>
      <c r="V98">
        <v>15</v>
      </c>
      <c r="W98">
        <v>1.5</v>
      </c>
      <c r="X98">
        <v>10.7</v>
      </c>
      <c r="Y98">
        <v>2.54</v>
      </c>
      <c r="Z98">
        <v>5.44</v>
      </c>
      <c r="AA98">
        <v>0.06</v>
      </c>
      <c r="AB98">
        <v>0.01</v>
      </c>
      <c r="AC98">
        <v>0.05</v>
      </c>
      <c r="AD98">
        <v>2.1999999999999999E-2</v>
      </c>
      <c r="AE98">
        <v>0.05</v>
      </c>
      <c r="AF98">
        <v>15.6</v>
      </c>
      <c r="AG98">
        <v>9.6</v>
      </c>
      <c r="AH98">
        <v>0.17</v>
      </c>
      <c r="AI98">
        <v>141</v>
      </c>
      <c r="AJ98">
        <v>2.11</v>
      </c>
      <c r="AK98">
        <v>5.0000000000000001E-3</v>
      </c>
      <c r="AL98">
        <v>0.48</v>
      </c>
      <c r="AM98">
        <v>13</v>
      </c>
      <c r="AN98">
        <v>780</v>
      </c>
      <c r="AO98">
        <v>7.8E-2</v>
      </c>
      <c r="AP98">
        <v>15.2</v>
      </c>
      <c r="AQ98">
        <v>10.7</v>
      </c>
      <c r="AR98">
        <v>5.0000000000000001E-4</v>
      </c>
      <c r="AS98">
        <v>0.02</v>
      </c>
      <c r="AT98">
        <v>0.71</v>
      </c>
      <c r="AU98">
        <v>0.6</v>
      </c>
      <c r="AV98">
        <v>0.6</v>
      </c>
      <c r="AW98">
        <v>0.6</v>
      </c>
      <c r="AX98">
        <v>9.1999999999999993</v>
      </c>
      <c r="AY98">
        <v>0.01</v>
      </c>
      <c r="AZ98">
        <v>0.03</v>
      </c>
      <c r="BA98">
        <v>0.4</v>
      </c>
      <c r="BB98">
        <v>1.4E-2</v>
      </c>
      <c r="BC98">
        <v>0.12</v>
      </c>
      <c r="BD98">
        <v>0.7</v>
      </c>
      <c r="BE98">
        <v>44</v>
      </c>
      <c r="BF98">
        <v>0.27</v>
      </c>
      <c r="BG98">
        <v>2.75</v>
      </c>
      <c r="BH98">
        <v>58</v>
      </c>
      <c r="BI98">
        <v>0.25</v>
      </c>
    </row>
    <row r="99" spans="1:61" x14ac:dyDescent="0.25">
      <c r="A99" s="30" t="s">
        <v>120</v>
      </c>
      <c r="B99" t="s">
        <v>4</v>
      </c>
      <c r="C99" t="s">
        <v>807</v>
      </c>
      <c r="D99">
        <v>2011</v>
      </c>
      <c r="E99" s="27">
        <v>620018</v>
      </c>
      <c r="F99" s="27">
        <v>6725464</v>
      </c>
      <c r="G99" t="s">
        <v>3</v>
      </c>
      <c r="H99">
        <v>0.1</v>
      </c>
      <c r="I99">
        <v>5.0000000000000001E-4</v>
      </c>
      <c r="J99">
        <v>0.5</v>
      </c>
      <c r="K99">
        <v>0.43</v>
      </c>
      <c r="L99">
        <v>0.71</v>
      </c>
      <c r="M99">
        <v>14</v>
      </c>
      <c r="N99">
        <v>5</v>
      </c>
      <c r="O99">
        <v>220</v>
      </c>
      <c r="P99">
        <v>0.37</v>
      </c>
      <c r="Q99">
        <v>0.28000000000000003</v>
      </c>
      <c r="R99">
        <v>0.05</v>
      </c>
      <c r="S99">
        <v>0.21</v>
      </c>
      <c r="T99">
        <v>18.649999999999999</v>
      </c>
      <c r="U99">
        <v>3.1</v>
      </c>
      <c r="V99">
        <v>13</v>
      </c>
      <c r="W99">
        <v>2.37</v>
      </c>
      <c r="X99">
        <v>15.4</v>
      </c>
      <c r="Y99">
        <v>2.09</v>
      </c>
      <c r="Z99">
        <v>4.68</v>
      </c>
      <c r="AA99">
        <v>2.5000000000000001E-3</v>
      </c>
      <c r="AB99">
        <v>0.01</v>
      </c>
      <c r="AC99">
        <v>7.0000000000000007E-2</v>
      </c>
      <c r="AD99">
        <v>2.5999999999999999E-2</v>
      </c>
      <c r="AE99">
        <v>0.05</v>
      </c>
      <c r="AF99">
        <v>9.9</v>
      </c>
      <c r="AG99">
        <v>2.8</v>
      </c>
      <c r="AH99">
        <v>0.05</v>
      </c>
      <c r="AI99">
        <v>72</v>
      </c>
      <c r="AJ99">
        <v>2.46</v>
      </c>
      <c r="AK99">
        <v>0.01</v>
      </c>
      <c r="AL99">
        <v>0.17</v>
      </c>
      <c r="AM99">
        <v>15.2</v>
      </c>
      <c r="AN99">
        <v>1370</v>
      </c>
      <c r="AO99">
        <v>0.13700000000000001</v>
      </c>
      <c r="AP99">
        <v>20.9</v>
      </c>
      <c r="AQ99">
        <v>11.3</v>
      </c>
      <c r="AR99">
        <v>5.0000000000000001E-4</v>
      </c>
      <c r="AS99">
        <v>0.08</v>
      </c>
      <c r="AT99">
        <v>0.91</v>
      </c>
      <c r="AU99">
        <v>0.1</v>
      </c>
      <c r="AV99">
        <v>1.2</v>
      </c>
      <c r="AW99">
        <v>0.6</v>
      </c>
      <c r="AX99">
        <v>14</v>
      </c>
      <c r="AY99">
        <v>5.0000000000000001E-3</v>
      </c>
      <c r="AZ99">
        <v>0.06</v>
      </c>
      <c r="BA99">
        <v>0.1</v>
      </c>
      <c r="BB99">
        <v>5.0000000000000001E-3</v>
      </c>
      <c r="BC99">
        <v>0.12</v>
      </c>
      <c r="BD99">
        <v>0.87</v>
      </c>
      <c r="BE99">
        <v>43</v>
      </c>
      <c r="BF99">
        <v>0.12</v>
      </c>
      <c r="BG99">
        <v>3.02</v>
      </c>
      <c r="BH99">
        <v>59</v>
      </c>
      <c r="BI99">
        <v>0.25</v>
      </c>
    </row>
    <row r="100" spans="1:61" x14ac:dyDescent="0.25">
      <c r="A100" s="30" t="s">
        <v>121</v>
      </c>
      <c r="B100" t="s">
        <v>4</v>
      </c>
      <c r="C100" t="s">
        <v>807</v>
      </c>
      <c r="D100">
        <v>2011</v>
      </c>
      <c r="E100" s="27">
        <v>620063</v>
      </c>
      <c r="F100" s="27">
        <v>6725410</v>
      </c>
      <c r="G100" t="s">
        <v>3</v>
      </c>
      <c r="H100">
        <v>0.1</v>
      </c>
      <c r="I100">
        <v>5.0000000000000001E-4</v>
      </c>
      <c r="J100">
        <v>0.5</v>
      </c>
      <c r="K100">
        <v>0.16</v>
      </c>
      <c r="L100">
        <v>1.06</v>
      </c>
      <c r="M100">
        <v>16.7</v>
      </c>
      <c r="N100">
        <v>5</v>
      </c>
      <c r="O100">
        <v>120</v>
      </c>
      <c r="P100">
        <v>0.36</v>
      </c>
      <c r="Q100">
        <v>0.38</v>
      </c>
      <c r="R100">
        <v>0.03</v>
      </c>
      <c r="S100">
        <v>0.14000000000000001</v>
      </c>
      <c r="T100">
        <v>31.8</v>
      </c>
      <c r="U100">
        <v>4.5999999999999996</v>
      </c>
      <c r="V100">
        <v>17</v>
      </c>
      <c r="W100">
        <v>1.99</v>
      </c>
      <c r="X100">
        <v>13.8</v>
      </c>
      <c r="Y100">
        <v>3.36</v>
      </c>
      <c r="Z100">
        <v>7.36</v>
      </c>
      <c r="AA100">
        <v>7.0000000000000007E-2</v>
      </c>
      <c r="AB100">
        <v>0.01</v>
      </c>
      <c r="AC100">
        <v>0.04</v>
      </c>
      <c r="AD100">
        <v>2.5999999999999999E-2</v>
      </c>
      <c r="AE100">
        <v>0.05</v>
      </c>
      <c r="AF100">
        <v>17.100000000000001</v>
      </c>
      <c r="AG100">
        <v>8.1</v>
      </c>
      <c r="AH100">
        <v>0.17</v>
      </c>
      <c r="AI100">
        <v>122</v>
      </c>
      <c r="AJ100">
        <v>2.57</v>
      </c>
      <c r="AK100">
        <v>0.01</v>
      </c>
      <c r="AL100">
        <v>0.72</v>
      </c>
      <c r="AM100">
        <v>18.100000000000001</v>
      </c>
      <c r="AN100">
        <v>810</v>
      </c>
      <c r="AO100">
        <v>8.1000000000000003E-2</v>
      </c>
      <c r="AP100">
        <v>17.8</v>
      </c>
      <c r="AQ100">
        <v>11</v>
      </c>
      <c r="AR100">
        <v>5.0000000000000001E-4</v>
      </c>
      <c r="AS100">
        <v>0.02</v>
      </c>
      <c r="AT100">
        <v>1.1100000000000001</v>
      </c>
      <c r="AU100">
        <v>0.9</v>
      </c>
      <c r="AV100">
        <v>0.7</v>
      </c>
      <c r="AW100">
        <v>0.7</v>
      </c>
      <c r="AX100">
        <v>10.6</v>
      </c>
      <c r="AY100">
        <v>5.0000000000000001E-3</v>
      </c>
      <c r="AZ100">
        <v>0.04</v>
      </c>
      <c r="BA100">
        <v>0.3</v>
      </c>
      <c r="BB100">
        <v>2.1000000000000001E-2</v>
      </c>
      <c r="BC100">
        <v>0.15</v>
      </c>
      <c r="BD100">
        <v>0.7</v>
      </c>
      <c r="BE100">
        <v>61</v>
      </c>
      <c r="BF100">
        <v>0.22</v>
      </c>
      <c r="BG100">
        <v>3.14</v>
      </c>
      <c r="BH100">
        <v>67</v>
      </c>
      <c r="BI100">
        <v>0.25</v>
      </c>
    </row>
    <row r="101" spans="1:61" x14ac:dyDescent="0.25">
      <c r="A101" s="30" t="s">
        <v>122</v>
      </c>
      <c r="B101" t="s">
        <v>4</v>
      </c>
      <c r="C101" t="s">
        <v>807</v>
      </c>
      <c r="D101">
        <v>2011</v>
      </c>
      <c r="E101" s="27">
        <v>620115</v>
      </c>
      <c r="F101" s="27">
        <v>6725314</v>
      </c>
      <c r="G101" t="s">
        <v>3</v>
      </c>
      <c r="H101">
        <v>0.1</v>
      </c>
      <c r="I101">
        <v>1E-3</v>
      </c>
      <c r="J101">
        <v>1</v>
      </c>
      <c r="K101">
        <v>0.24</v>
      </c>
      <c r="L101">
        <v>1.42</v>
      </c>
      <c r="M101">
        <v>13.6</v>
      </c>
      <c r="N101">
        <v>5</v>
      </c>
      <c r="O101">
        <v>110</v>
      </c>
      <c r="P101">
        <v>0.34</v>
      </c>
      <c r="Q101">
        <v>0.35</v>
      </c>
      <c r="R101">
        <v>0.03</v>
      </c>
      <c r="S101">
        <v>0.14000000000000001</v>
      </c>
      <c r="T101">
        <v>37</v>
      </c>
      <c r="U101">
        <v>5.5</v>
      </c>
      <c r="V101">
        <v>20</v>
      </c>
      <c r="W101">
        <v>1.67</v>
      </c>
      <c r="X101">
        <v>11.4</v>
      </c>
      <c r="Y101">
        <v>3.14</v>
      </c>
      <c r="Z101">
        <v>5.84</v>
      </c>
      <c r="AA101">
        <v>0.06</v>
      </c>
      <c r="AB101">
        <v>0.01</v>
      </c>
      <c r="AC101">
        <v>0.03</v>
      </c>
      <c r="AD101">
        <v>2.7E-2</v>
      </c>
      <c r="AE101">
        <v>0.04</v>
      </c>
      <c r="AF101">
        <v>19.5</v>
      </c>
      <c r="AG101">
        <v>16.7</v>
      </c>
      <c r="AH101">
        <v>0.28999999999999998</v>
      </c>
      <c r="AI101">
        <v>211</v>
      </c>
      <c r="AJ101">
        <v>2.0499999999999998</v>
      </c>
      <c r="AK101">
        <v>0.01</v>
      </c>
      <c r="AL101">
        <v>0.65</v>
      </c>
      <c r="AM101">
        <v>15.8</v>
      </c>
      <c r="AN101">
        <v>680</v>
      </c>
      <c r="AO101">
        <v>6.8000000000000005E-2</v>
      </c>
      <c r="AP101">
        <v>17.100000000000001</v>
      </c>
      <c r="AQ101">
        <v>10.7</v>
      </c>
      <c r="AR101">
        <v>5.0000000000000001E-4</v>
      </c>
      <c r="AS101">
        <v>0.01</v>
      </c>
      <c r="AT101">
        <v>0.78</v>
      </c>
      <c r="AU101">
        <v>1.1000000000000001</v>
      </c>
      <c r="AV101">
        <v>0.7</v>
      </c>
      <c r="AW101">
        <v>0.6</v>
      </c>
      <c r="AX101">
        <v>8.6999999999999993</v>
      </c>
      <c r="AY101">
        <v>5.0000000000000001E-3</v>
      </c>
      <c r="AZ101">
        <v>0.04</v>
      </c>
      <c r="BA101">
        <v>1</v>
      </c>
      <c r="BB101">
        <v>1.4999999999999999E-2</v>
      </c>
      <c r="BC101">
        <v>0.13</v>
      </c>
      <c r="BD101">
        <v>0.64</v>
      </c>
      <c r="BE101">
        <v>46</v>
      </c>
      <c r="BF101">
        <v>0.25</v>
      </c>
      <c r="BG101">
        <v>2.98</v>
      </c>
      <c r="BH101">
        <v>65</v>
      </c>
      <c r="BI101">
        <v>0.25</v>
      </c>
    </row>
    <row r="102" spans="1:61" x14ac:dyDescent="0.25">
      <c r="A102" s="30" t="s">
        <v>123</v>
      </c>
      <c r="B102" t="s">
        <v>4</v>
      </c>
      <c r="C102" t="s">
        <v>807</v>
      </c>
      <c r="D102">
        <v>2011</v>
      </c>
      <c r="E102" s="27">
        <v>620156</v>
      </c>
      <c r="F102" s="27">
        <v>6725232</v>
      </c>
      <c r="G102" t="s">
        <v>3</v>
      </c>
      <c r="H102">
        <v>0.1</v>
      </c>
      <c r="I102">
        <v>2E-3</v>
      </c>
      <c r="J102">
        <v>2</v>
      </c>
      <c r="K102">
        <v>0.44</v>
      </c>
      <c r="L102">
        <v>1.26</v>
      </c>
      <c r="M102">
        <v>14.5</v>
      </c>
      <c r="N102">
        <v>5</v>
      </c>
      <c r="O102">
        <v>120</v>
      </c>
      <c r="P102">
        <v>0.42</v>
      </c>
      <c r="Q102">
        <v>0.36</v>
      </c>
      <c r="R102">
        <v>0.04</v>
      </c>
      <c r="S102">
        <v>0.21</v>
      </c>
      <c r="T102">
        <v>28.1</v>
      </c>
      <c r="U102">
        <v>5.0999999999999996</v>
      </c>
      <c r="V102">
        <v>21</v>
      </c>
      <c r="W102">
        <v>1.81</v>
      </c>
      <c r="X102">
        <v>18.399999999999999</v>
      </c>
      <c r="Y102">
        <v>3.72</v>
      </c>
      <c r="Z102">
        <v>5.54</v>
      </c>
      <c r="AA102">
        <v>7.0000000000000007E-2</v>
      </c>
      <c r="AB102">
        <v>0.01</v>
      </c>
      <c r="AC102">
        <v>0.09</v>
      </c>
      <c r="AD102">
        <v>3.4000000000000002E-2</v>
      </c>
      <c r="AE102">
        <v>0.04</v>
      </c>
      <c r="AF102">
        <v>15</v>
      </c>
      <c r="AG102">
        <v>13.4</v>
      </c>
      <c r="AH102">
        <v>0.24</v>
      </c>
      <c r="AI102">
        <v>156</v>
      </c>
      <c r="AJ102">
        <v>3.4</v>
      </c>
      <c r="AK102">
        <v>0.01</v>
      </c>
      <c r="AL102">
        <v>0.69</v>
      </c>
      <c r="AM102">
        <v>19.3</v>
      </c>
      <c r="AN102">
        <v>980</v>
      </c>
      <c r="AO102">
        <v>9.8000000000000004E-2</v>
      </c>
      <c r="AP102">
        <v>21.4</v>
      </c>
      <c r="AQ102">
        <v>10.1</v>
      </c>
      <c r="AR102">
        <v>5.0000000000000001E-4</v>
      </c>
      <c r="AS102">
        <v>0.03</v>
      </c>
      <c r="AT102">
        <v>1.23</v>
      </c>
      <c r="AU102">
        <v>1</v>
      </c>
      <c r="AV102">
        <v>2</v>
      </c>
      <c r="AW102">
        <v>0.5</v>
      </c>
      <c r="AX102">
        <v>10.8</v>
      </c>
      <c r="AY102">
        <v>5.0000000000000001E-3</v>
      </c>
      <c r="AZ102">
        <v>0.05</v>
      </c>
      <c r="BA102">
        <v>0.5</v>
      </c>
      <c r="BB102">
        <v>1.7000000000000001E-2</v>
      </c>
      <c r="BC102">
        <v>0.13</v>
      </c>
      <c r="BD102">
        <v>0.98</v>
      </c>
      <c r="BE102">
        <v>52</v>
      </c>
      <c r="BF102">
        <v>0.21</v>
      </c>
      <c r="BG102">
        <v>3.72</v>
      </c>
      <c r="BH102">
        <v>76</v>
      </c>
      <c r="BI102">
        <v>0.25</v>
      </c>
    </row>
    <row r="103" spans="1:61" x14ac:dyDescent="0.25">
      <c r="A103" s="30" t="s">
        <v>124</v>
      </c>
      <c r="B103" t="s">
        <v>4</v>
      </c>
      <c r="C103" t="s">
        <v>807</v>
      </c>
      <c r="D103">
        <v>2011</v>
      </c>
      <c r="E103" s="27">
        <v>620207</v>
      </c>
      <c r="F103" s="27">
        <v>6725180</v>
      </c>
      <c r="G103" t="s">
        <v>3</v>
      </c>
      <c r="H103">
        <v>0.1</v>
      </c>
      <c r="I103">
        <v>2E-3</v>
      </c>
      <c r="J103">
        <v>2</v>
      </c>
      <c r="K103">
        <v>0.68</v>
      </c>
      <c r="L103">
        <v>1.3</v>
      </c>
      <c r="M103">
        <v>18.2</v>
      </c>
      <c r="N103">
        <v>5</v>
      </c>
      <c r="O103">
        <v>410</v>
      </c>
      <c r="P103">
        <v>0.55000000000000004</v>
      </c>
      <c r="Q103">
        <v>0.39</v>
      </c>
      <c r="R103">
        <v>0.06</v>
      </c>
      <c r="S103">
        <v>0.19</v>
      </c>
      <c r="T103">
        <v>27.9</v>
      </c>
      <c r="U103">
        <v>6.2</v>
      </c>
      <c r="V103">
        <v>23</v>
      </c>
      <c r="W103">
        <v>2.89</v>
      </c>
      <c r="X103">
        <v>18.2</v>
      </c>
      <c r="Y103">
        <v>3.5</v>
      </c>
      <c r="Z103">
        <v>4.92</v>
      </c>
      <c r="AA103">
        <v>7.0000000000000007E-2</v>
      </c>
      <c r="AB103">
        <v>0.03</v>
      </c>
      <c r="AC103">
        <v>0.13</v>
      </c>
      <c r="AD103">
        <v>4.2000000000000003E-2</v>
      </c>
      <c r="AE103">
        <v>0.05</v>
      </c>
      <c r="AF103">
        <v>15.2</v>
      </c>
      <c r="AG103">
        <v>16.7</v>
      </c>
      <c r="AH103">
        <v>0.24</v>
      </c>
      <c r="AI103">
        <v>235</v>
      </c>
      <c r="AJ103">
        <v>2.68</v>
      </c>
      <c r="AK103">
        <v>0.01</v>
      </c>
      <c r="AL103">
        <v>0.7</v>
      </c>
      <c r="AM103">
        <v>17.600000000000001</v>
      </c>
      <c r="AN103">
        <v>1050</v>
      </c>
      <c r="AO103">
        <v>0.105</v>
      </c>
      <c r="AP103">
        <v>34.299999999999997</v>
      </c>
      <c r="AQ103">
        <v>11.1</v>
      </c>
      <c r="AR103">
        <v>1E-3</v>
      </c>
      <c r="AS103">
        <v>0.04</v>
      </c>
      <c r="AT103">
        <v>0.97</v>
      </c>
      <c r="AU103">
        <v>1.7</v>
      </c>
      <c r="AV103">
        <v>2</v>
      </c>
      <c r="AW103">
        <v>0.6</v>
      </c>
      <c r="AX103">
        <v>17.3</v>
      </c>
      <c r="AY103">
        <v>5.0000000000000001E-3</v>
      </c>
      <c r="AZ103">
        <v>0.1</v>
      </c>
      <c r="BA103">
        <v>1.5</v>
      </c>
      <c r="BB103">
        <v>0.01</v>
      </c>
      <c r="BC103">
        <v>0.17</v>
      </c>
      <c r="BD103">
        <v>1.37</v>
      </c>
      <c r="BE103">
        <v>45</v>
      </c>
      <c r="BF103">
        <v>0.24</v>
      </c>
      <c r="BG103">
        <v>5.41</v>
      </c>
      <c r="BH103">
        <v>76</v>
      </c>
      <c r="BI103">
        <v>0.9</v>
      </c>
    </row>
    <row r="104" spans="1:61" x14ac:dyDescent="0.25">
      <c r="A104" s="30" t="s">
        <v>125</v>
      </c>
      <c r="B104" t="s">
        <v>4</v>
      </c>
      <c r="C104" t="s">
        <v>807</v>
      </c>
      <c r="D104">
        <v>2011</v>
      </c>
      <c r="E104" s="27">
        <v>620293</v>
      </c>
      <c r="F104" s="27">
        <v>6725142</v>
      </c>
      <c r="G104" t="s">
        <v>3</v>
      </c>
      <c r="H104">
        <v>0.1</v>
      </c>
      <c r="I104">
        <v>1E-3</v>
      </c>
      <c r="J104">
        <v>1</v>
      </c>
      <c r="K104">
        <v>0.39</v>
      </c>
      <c r="L104">
        <v>0.94</v>
      </c>
      <c r="M104">
        <v>19.8</v>
      </c>
      <c r="N104">
        <v>5</v>
      </c>
      <c r="O104">
        <v>340</v>
      </c>
      <c r="P104">
        <v>0.97</v>
      </c>
      <c r="Q104">
        <v>0.32</v>
      </c>
      <c r="R104">
        <v>0.05</v>
      </c>
      <c r="S104">
        <v>0.18</v>
      </c>
      <c r="T104">
        <v>14.5</v>
      </c>
      <c r="U104">
        <v>3.8</v>
      </c>
      <c r="V104">
        <v>25</v>
      </c>
      <c r="W104">
        <v>4.4400000000000004</v>
      </c>
      <c r="X104">
        <v>24.2</v>
      </c>
      <c r="Y104">
        <v>4.03</v>
      </c>
      <c r="Z104">
        <v>4.79</v>
      </c>
      <c r="AA104">
        <v>0.05</v>
      </c>
      <c r="AB104">
        <v>0.01</v>
      </c>
      <c r="AC104">
        <v>7.0000000000000007E-2</v>
      </c>
      <c r="AD104">
        <v>5.5E-2</v>
      </c>
      <c r="AE104">
        <v>0.05</v>
      </c>
      <c r="AF104">
        <v>7.7</v>
      </c>
      <c r="AG104">
        <v>8.4</v>
      </c>
      <c r="AH104">
        <v>0.08</v>
      </c>
      <c r="AI104">
        <v>190</v>
      </c>
      <c r="AJ104">
        <v>2.73</v>
      </c>
      <c r="AK104">
        <v>0.01</v>
      </c>
      <c r="AL104">
        <v>0.33</v>
      </c>
      <c r="AM104">
        <v>13</v>
      </c>
      <c r="AN104">
        <v>1390</v>
      </c>
      <c r="AO104">
        <v>0.13900000000000001</v>
      </c>
      <c r="AP104">
        <v>36</v>
      </c>
      <c r="AQ104">
        <v>9.3000000000000007</v>
      </c>
      <c r="AR104">
        <v>5.0000000000000001E-4</v>
      </c>
      <c r="AS104">
        <v>0.06</v>
      </c>
      <c r="AT104">
        <v>0.8</v>
      </c>
      <c r="AU104">
        <v>2.6</v>
      </c>
      <c r="AV104">
        <v>2.6</v>
      </c>
      <c r="AW104">
        <v>0.4</v>
      </c>
      <c r="AX104">
        <v>21.4</v>
      </c>
      <c r="AY104">
        <v>5.0000000000000001E-3</v>
      </c>
      <c r="AZ104">
        <v>0.08</v>
      </c>
      <c r="BA104">
        <v>2.4</v>
      </c>
      <c r="BB104">
        <v>6.0000000000000001E-3</v>
      </c>
      <c r="BC104">
        <v>0.14000000000000001</v>
      </c>
      <c r="BD104">
        <v>1.3</v>
      </c>
      <c r="BE104">
        <v>32</v>
      </c>
      <c r="BF104">
        <v>0.06</v>
      </c>
      <c r="BG104">
        <v>7.12</v>
      </c>
      <c r="BH104">
        <v>59</v>
      </c>
      <c r="BI104">
        <v>0.5</v>
      </c>
    </row>
    <row r="105" spans="1:61" x14ac:dyDescent="0.25">
      <c r="A105" s="30" t="s">
        <v>126</v>
      </c>
      <c r="B105" t="s">
        <v>4</v>
      </c>
      <c r="C105" t="s">
        <v>807</v>
      </c>
      <c r="D105">
        <v>2011</v>
      </c>
      <c r="E105" s="27">
        <v>620346</v>
      </c>
      <c r="F105" s="27">
        <v>6725134</v>
      </c>
      <c r="G105" t="s">
        <v>3</v>
      </c>
      <c r="H105">
        <v>0.1</v>
      </c>
      <c r="I105">
        <v>1E-3</v>
      </c>
      <c r="J105">
        <v>1</v>
      </c>
      <c r="K105">
        <v>0.37</v>
      </c>
      <c r="L105">
        <v>1.25</v>
      </c>
      <c r="M105">
        <v>14.7</v>
      </c>
      <c r="N105">
        <v>5</v>
      </c>
      <c r="O105">
        <v>500</v>
      </c>
      <c r="P105">
        <v>0.46</v>
      </c>
      <c r="Q105">
        <v>0.33</v>
      </c>
      <c r="R105">
        <v>0.03</v>
      </c>
      <c r="S105">
        <v>0.21</v>
      </c>
      <c r="T105">
        <v>25.7</v>
      </c>
      <c r="U105">
        <v>5</v>
      </c>
      <c r="V105">
        <v>22</v>
      </c>
      <c r="W105">
        <v>2.5299999999999998</v>
      </c>
      <c r="X105">
        <v>17.5</v>
      </c>
      <c r="Y105">
        <v>3.52</v>
      </c>
      <c r="Z105">
        <v>5.68</v>
      </c>
      <c r="AA105">
        <v>0.06</v>
      </c>
      <c r="AB105">
        <v>0.01</v>
      </c>
      <c r="AC105">
        <v>0.06</v>
      </c>
      <c r="AD105">
        <v>3.6999999999999998E-2</v>
      </c>
      <c r="AE105">
        <v>0.05</v>
      </c>
      <c r="AF105">
        <v>13.6</v>
      </c>
      <c r="AG105">
        <v>11.3</v>
      </c>
      <c r="AH105">
        <v>0.2</v>
      </c>
      <c r="AI105">
        <v>166</v>
      </c>
      <c r="AJ105">
        <v>4.7300000000000004</v>
      </c>
      <c r="AK105">
        <v>0.01</v>
      </c>
      <c r="AL105">
        <v>0.61</v>
      </c>
      <c r="AM105">
        <v>21.5</v>
      </c>
      <c r="AN105">
        <v>880</v>
      </c>
      <c r="AO105">
        <v>8.7999999999999995E-2</v>
      </c>
      <c r="AP105">
        <v>26.1</v>
      </c>
      <c r="AQ105">
        <v>11.4</v>
      </c>
      <c r="AR105">
        <v>5.0000000000000001E-4</v>
      </c>
      <c r="AS105">
        <v>0.03</v>
      </c>
      <c r="AT105">
        <v>1.25</v>
      </c>
      <c r="AU105">
        <v>1</v>
      </c>
      <c r="AV105">
        <v>1.7</v>
      </c>
      <c r="AW105">
        <v>0.7</v>
      </c>
      <c r="AX105">
        <v>17</v>
      </c>
      <c r="AY105">
        <v>5.0000000000000001E-3</v>
      </c>
      <c r="AZ105">
        <v>0.05</v>
      </c>
      <c r="BA105">
        <v>0.3</v>
      </c>
      <c r="BB105">
        <v>1.9E-2</v>
      </c>
      <c r="BC105">
        <v>0.18</v>
      </c>
      <c r="BD105">
        <v>1.24</v>
      </c>
      <c r="BE105">
        <v>51</v>
      </c>
      <c r="BF105">
        <v>0.16</v>
      </c>
      <c r="BG105">
        <v>3.95</v>
      </c>
      <c r="BH105">
        <v>88</v>
      </c>
      <c r="BI105">
        <v>0.25</v>
      </c>
    </row>
    <row r="106" spans="1:61" x14ac:dyDescent="0.25">
      <c r="A106" s="30" t="s">
        <v>127</v>
      </c>
      <c r="B106" t="s">
        <v>4</v>
      </c>
      <c r="C106" t="s">
        <v>807</v>
      </c>
      <c r="D106">
        <v>2011</v>
      </c>
      <c r="E106" s="27">
        <v>620416</v>
      </c>
      <c r="F106" s="27">
        <v>6725122</v>
      </c>
      <c r="G106" t="s">
        <v>3</v>
      </c>
      <c r="H106">
        <v>0.1</v>
      </c>
      <c r="I106">
        <v>5.0000000000000001E-4</v>
      </c>
      <c r="J106">
        <v>0.5</v>
      </c>
      <c r="K106">
        <v>0.19</v>
      </c>
      <c r="L106">
        <v>0.76</v>
      </c>
      <c r="M106">
        <v>6.1</v>
      </c>
      <c r="N106">
        <v>5</v>
      </c>
      <c r="O106">
        <v>210</v>
      </c>
      <c r="P106">
        <v>0.3</v>
      </c>
      <c r="Q106">
        <v>0.24</v>
      </c>
      <c r="R106">
        <v>0.02</v>
      </c>
      <c r="S106">
        <v>0.1</v>
      </c>
      <c r="T106">
        <v>15.2</v>
      </c>
      <c r="U106">
        <v>1.7</v>
      </c>
      <c r="V106">
        <v>13</v>
      </c>
      <c r="W106">
        <v>1.49</v>
      </c>
      <c r="X106">
        <v>13.1</v>
      </c>
      <c r="Y106">
        <v>2.56</v>
      </c>
      <c r="Z106">
        <v>4.07</v>
      </c>
      <c r="AA106">
        <v>2.5000000000000001E-3</v>
      </c>
      <c r="AB106">
        <v>0.01</v>
      </c>
      <c r="AC106">
        <v>0.05</v>
      </c>
      <c r="AD106">
        <v>3.2000000000000001E-2</v>
      </c>
      <c r="AE106">
        <v>0.03</v>
      </c>
      <c r="AF106">
        <v>8.3000000000000007</v>
      </c>
      <c r="AG106">
        <v>3.8</v>
      </c>
      <c r="AH106">
        <v>7.0000000000000007E-2</v>
      </c>
      <c r="AI106">
        <v>43</v>
      </c>
      <c r="AJ106">
        <v>2.0099999999999998</v>
      </c>
      <c r="AK106">
        <v>0.01</v>
      </c>
      <c r="AL106">
        <v>0.27</v>
      </c>
      <c r="AM106">
        <v>7.2</v>
      </c>
      <c r="AN106">
        <v>910</v>
      </c>
      <c r="AO106">
        <v>9.0999999999999998E-2</v>
      </c>
      <c r="AP106">
        <v>34.200000000000003</v>
      </c>
      <c r="AQ106">
        <v>6.7</v>
      </c>
      <c r="AR106">
        <v>5.0000000000000001E-4</v>
      </c>
      <c r="AS106">
        <v>0.04</v>
      </c>
      <c r="AT106">
        <v>0.52</v>
      </c>
      <c r="AU106">
        <v>0.4</v>
      </c>
      <c r="AV106">
        <v>0.9</v>
      </c>
      <c r="AW106">
        <v>0.5</v>
      </c>
      <c r="AX106">
        <v>8.6</v>
      </c>
      <c r="AY106">
        <v>5.0000000000000001E-3</v>
      </c>
      <c r="AZ106">
        <v>0.04</v>
      </c>
      <c r="BA106">
        <v>0.1</v>
      </c>
      <c r="BB106">
        <v>1.0999999999999999E-2</v>
      </c>
      <c r="BC106">
        <v>0.09</v>
      </c>
      <c r="BD106">
        <v>0.88</v>
      </c>
      <c r="BE106">
        <v>29</v>
      </c>
      <c r="BF106">
        <v>0.1</v>
      </c>
      <c r="BG106">
        <v>3.2</v>
      </c>
      <c r="BH106">
        <v>38</v>
      </c>
      <c r="BI106">
        <v>0.25</v>
      </c>
    </row>
    <row r="107" spans="1:61" x14ac:dyDescent="0.25">
      <c r="A107" s="30" t="s">
        <v>128</v>
      </c>
      <c r="B107" t="s">
        <v>4</v>
      </c>
      <c r="C107" t="s">
        <v>807</v>
      </c>
      <c r="D107">
        <v>2011</v>
      </c>
      <c r="E107" s="27">
        <v>620512</v>
      </c>
      <c r="F107" s="27">
        <v>6725076</v>
      </c>
      <c r="G107" t="s">
        <v>3</v>
      </c>
      <c r="H107">
        <v>0.1</v>
      </c>
      <c r="I107">
        <v>1E-3</v>
      </c>
      <c r="J107">
        <v>1</v>
      </c>
      <c r="K107">
        <v>0.18</v>
      </c>
      <c r="L107">
        <v>1.05</v>
      </c>
      <c r="M107">
        <v>11.2</v>
      </c>
      <c r="N107">
        <v>5</v>
      </c>
      <c r="O107">
        <v>380</v>
      </c>
      <c r="P107">
        <v>0.32</v>
      </c>
      <c r="Q107">
        <v>0.28999999999999998</v>
      </c>
      <c r="R107">
        <v>0.03</v>
      </c>
      <c r="S107">
        <v>0.12</v>
      </c>
      <c r="T107">
        <v>24.6</v>
      </c>
      <c r="U107">
        <v>3.5</v>
      </c>
      <c r="V107">
        <v>16</v>
      </c>
      <c r="W107">
        <v>2.36</v>
      </c>
      <c r="X107">
        <v>12.3</v>
      </c>
      <c r="Y107">
        <v>2.2999999999999998</v>
      </c>
      <c r="Z107">
        <v>5.15</v>
      </c>
      <c r="AA107">
        <v>0.05</v>
      </c>
      <c r="AB107">
        <v>0.01</v>
      </c>
      <c r="AC107">
        <v>0.05</v>
      </c>
      <c r="AD107">
        <v>2.5999999999999999E-2</v>
      </c>
      <c r="AE107">
        <v>0.04</v>
      </c>
      <c r="AF107">
        <v>13.2</v>
      </c>
      <c r="AG107">
        <v>9.1</v>
      </c>
      <c r="AH107">
        <v>0.16</v>
      </c>
      <c r="AI107">
        <v>92</v>
      </c>
      <c r="AJ107">
        <v>2.79</v>
      </c>
      <c r="AK107">
        <v>5.0000000000000001E-3</v>
      </c>
      <c r="AL107">
        <v>0.37</v>
      </c>
      <c r="AM107">
        <v>12</v>
      </c>
      <c r="AN107">
        <v>850</v>
      </c>
      <c r="AO107">
        <v>8.5000000000000006E-2</v>
      </c>
      <c r="AP107">
        <v>15.9</v>
      </c>
      <c r="AQ107">
        <v>9.3000000000000007</v>
      </c>
      <c r="AR107">
        <v>5.0000000000000001E-4</v>
      </c>
      <c r="AS107">
        <v>0.03</v>
      </c>
      <c r="AT107">
        <v>0.77</v>
      </c>
      <c r="AU107">
        <v>0.6</v>
      </c>
      <c r="AV107">
        <v>0.8</v>
      </c>
      <c r="AW107">
        <v>0.6</v>
      </c>
      <c r="AX107">
        <v>10.8</v>
      </c>
      <c r="AY107">
        <v>5.0000000000000001E-3</v>
      </c>
      <c r="AZ107">
        <v>0.04</v>
      </c>
      <c r="BA107">
        <v>0.3</v>
      </c>
      <c r="BB107">
        <v>0.01</v>
      </c>
      <c r="BC107">
        <v>0.14000000000000001</v>
      </c>
      <c r="BD107">
        <v>0.78</v>
      </c>
      <c r="BE107">
        <v>40</v>
      </c>
      <c r="BF107">
        <v>0.15</v>
      </c>
      <c r="BG107">
        <v>2.83</v>
      </c>
      <c r="BH107">
        <v>49</v>
      </c>
      <c r="BI107">
        <v>0.25</v>
      </c>
    </row>
    <row r="108" spans="1:61" x14ac:dyDescent="0.25">
      <c r="A108" s="30" t="s">
        <v>129</v>
      </c>
      <c r="B108" t="s">
        <v>4</v>
      </c>
      <c r="C108" t="s">
        <v>807</v>
      </c>
      <c r="D108">
        <v>2011</v>
      </c>
      <c r="E108" s="27">
        <v>620548</v>
      </c>
      <c r="F108" s="27">
        <v>6724983</v>
      </c>
      <c r="G108" t="s">
        <v>3</v>
      </c>
      <c r="H108">
        <v>0.1</v>
      </c>
      <c r="I108">
        <v>1E-3</v>
      </c>
      <c r="J108">
        <v>1</v>
      </c>
      <c r="K108">
        <v>0.42</v>
      </c>
      <c r="L108">
        <v>1.0900000000000001</v>
      </c>
      <c r="M108">
        <v>15.5</v>
      </c>
      <c r="N108">
        <v>5</v>
      </c>
      <c r="O108">
        <v>350</v>
      </c>
      <c r="P108">
        <v>0.81</v>
      </c>
      <c r="Q108">
        <v>0.31</v>
      </c>
      <c r="R108">
        <v>7.0000000000000007E-2</v>
      </c>
      <c r="S108">
        <v>0.27</v>
      </c>
      <c r="T108">
        <v>22.9</v>
      </c>
      <c r="U108">
        <v>6.7</v>
      </c>
      <c r="V108">
        <v>23</v>
      </c>
      <c r="W108">
        <v>3.67</v>
      </c>
      <c r="X108">
        <v>21.1</v>
      </c>
      <c r="Y108">
        <v>3</v>
      </c>
      <c r="Z108">
        <v>4.49</v>
      </c>
      <c r="AA108">
        <v>0.06</v>
      </c>
      <c r="AB108">
        <v>0.01</v>
      </c>
      <c r="AC108">
        <v>0.09</v>
      </c>
      <c r="AD108">
        <v>4.8000000000000001E-2</v>
      </c>
      <c r="AE108">
        <v>0.06</v>
      </c>
      <c r="AF108">
        <v>12.4</v>
      </c>
      <c r="AG108">
        <v>14.6</v>
      </c>
      <c r="AH108">
        <v>0.21</v>
      </c>
      <c r="AI108">
        <v>268</v>
      </c>
      <c r="AJ108">
        <v>2.66</v>
      </c>
      <c r="AK108">
        <v>0.01</v>
      </c>
      <c r="AL108">
        <v>0.48</v>
      </c>
      <c r="AM108">
        <v>19.3</v>
      </c>
      <c r="AN108">
        <v>1100</v>
      </c>
      <c r="AO108">
        <v>0.11</v>
      </c>
      <c r="AP108">
        <v>25.7</v>
      </c>
      <c r="AQ108">
        <v>9.4</v>
      </c>
      <c r="AR108">
        <v>5.0000000000000001E-4</v>
      </c>
      <c r="AS108">
        <v>0.04</v>
      </c>
      <c r="AT108">
        <v>0.84</v>
      </c>
      <c r="AU108">
        <v>2.9</v>
      </c>
      <c r="AV108">
        <v>1.8</v>
      </c>
      <c r="AW108">
        <v>0.5</v>
      </c>
      <c r="AX108">
        <v>22.9</v>
      </c>
      <c r="AY108">
        <v>5.0000000000000001E-3</v>
      </c>
      <c r="AZ108">
        <v>0.06</v>
      </c>
      <c r="BA108">
        <v>1.8</v>
      </c>
      <c r="BB108">
        <v>0.01</v>
      </c>
      <c r="BC108">
        <v>0.17</v>
      </c>
      <c r="BD108">
        <v>1.22</v>
      </c>
      <c r="BE108">
        <v>36</v>
      </c>
      <c r="BF108">
        <v>0.14000000000000001</v>
      </c>
      <c r="BG108">
        <v>7.75</v>
      </c>
      <c r="BH108">
        <v>74</v>
      </c>
      <c r="BI108">
        <v>0.5</v>
      </c>
    </row>
    <row r="109" spans="1:61" x14ac:dyDescent="0.25">
      <c r="A109" s="30" t="s">
        <v>130</v>
      </c>
      <c r="B109" t="s">
        <v>4</v>
      </c>
      <c r="C109" t="s">
        <v>807</v>
      </c>
      <c r="D109">
        <v>2011</v>
      </c>
      <c r="E109" s="27">
        <v>620637</v>
      </c>
      <c r="F109" s="27">
        <v>6724934</v>
      </c>
      <c r="G109" t="s">
        <v>3</v>
      </c>
      <c r="H109">
        <v>0.1</v>
      </c>
      <c r="I109">
        <v>1E-3</v>
      </c>
      <c r="J109">
        <v>1</v>
      </c>
      <c r="K109">
        <v>0.54</v>
      </c>
      <c r="L109">
        <v>1.04</v>
      </c>
      <c r="M109">
        <v>10.7</v>
      </c>
      <c r="N109">
        <v>5</v>
      </c>
      <c r="O109">
        <v>270</v>
      </c>
      <c r="P109">
        <v>0.47</v>
      </c>
      <c r="Q109">
        <v>0.37</v>
      </c>
      <c r="R109">
        <v>0.03</v>
      </c>
      <c r="S109">
        <v>0.12</v>
      </c>
      <c r="T109">
        <v>21.3</v>
      </c>
      <c r="U109">
        <v>2.4</v>
      </c>
      <c r="V109">
        <v>19</v>
      </c>
      <c r="W109">
        <v>3.29</v>
      </c>
      <c r="X109">
        <v>17.5</v>
      </c>
      <c r="Y109">
        <v>1.81</v>
      </c>
      <c r="Z109">
        <v>4.84</v>
      </c>
      <c r="AA109">
        <v>0.05</v>
      </c>
      <c r="AB109">
        <v>0.01</v>
      </c>
      <c r="AC109">
        <v>0.12</v>
      </c>
      <c r="AD109">
        <v>4.1000000000000002E-2</v>
      </c>
      <c r="AE109">
        <v>0.05</v>
      </c>
      <c r="AF109">
        <v>11</v>
      </c>
      <c r="AG109">
        <v>9.4</v>
      </c>
      <c r="AH109">
        <v>0.12</v>
      </c>
      <c r="AI109">
        <v>89</v>
      </c>
      <c r="AJ109">
        <v>2.5099999999999998</v>
      </c>
      <c r="AK109">
        <v>0.01</v>
      </c>
      <c r="AL109">
        <v>0.28000000000000003</v>
      </c>
      <c r="AM109">
        <v>10.6</v>
      </c>
      <c r="AN109">
        <v>690</v>
      </c>
      <c r="AO109">
        <v>6.9000000000000006E-2</v>
      </c>
      <c r="AP109">
        <v>30.1</v>
      </c>
      <c r="AQ109">
        <v>9.8000000000000007</v>
      </c>
      <c r="AR109">
        <v>1E-3</v>
      </c>
      <c r="AS109">
        <v>0.03</v>
      </c>
      <c r="AT109">
        <v>0.52</v>
      </c>
      <c r="AU109">
        <v>1.8</v>
      </c>
      <c r="AV109">
        <v>1.7</v>
      </c>
      <c r="AW109">
        <v>0.5</v>
      </c>
      <c r="AX109">
        <v>16.8</v>
      </c>
      <c r="AY109">
        <v>5.0000000000000001E-3</v>
      </c>
      <c r="AZ109">
        <v>7.0000000000000007E-2</v>
      </c>
      <c r="BA109">
        <v>0.8</v>
      </c>
      <c r="BB109">
        <v>5.0000000000000001E-3</v>
      </c>
      <c r="BC109">
        <v>0.15</v>
      </c>
      <c r="BD109">
        <v>1.57</v>
      </c>
      <c r="BE109">
        <v>32</v>
      </c>
      <c r="BF109">
        <v>0.06</v>
      </c>
      <c r="BG109">
        <v>8.91</v>
      </c>
      <c r="BH109">
        <v>38</v>
      </c>
      <c r="BI109">
        <v>0.25</v>
      </c>
    </row>
    <row r="110" spans="1:61" x14ac:dyDescent="0.25">
      <c r="A110" s="30" t="s">
        <v>131</v>
      </c>
      <c r="B110" t="s">
        <v>4</v>
      </c>
      <c r="C110" t="s">
        <v>807</v>
      </c>
      <c r="D110">
        <v>2011</v>
      </c>
      <c r="E110" s="27">
        <v>620707</v>
      </c>
      <c r="F110" s="27">
        <v>6724922</v>
      </c>
      <c r="G110" t="s">
        <v>3</v>
      </c>
      <c r="H110">
        <v>0.1</v>
      </c>
      <c r="I110">
        <v>1E-3</v>
      </c>
      <c r="J110">
        <v>1</v>
      </c>
      <c r="K110">
        <v>0.62</v>
      </c>
      <c r="L110">
        <v>1.05</v>
      </c>
      <c r="M110">
        <v>12.5</v>
      </c>
      <c r="N110">
        <v>5</v>
      </c>
      <c r="O110">
        <v>700</v>
      </c>
      <c r="P110">
        <v>0.64</v>
      </c>
      <c r="Q110">
        <v>0.38</v>
      </c>
      <c r="R110">
        <v>0.03</v>
      </c>
      <c r="S110">
        <v>0.2</v>
      </c>
      <c r="T110">
        <v>19.899999999999999</v>
      </c>
      <c r="U110">
        <v>2.5</v>
      </c>
      <c r="V110">
        <v>19</v>
      </c>
      <c r="W110">
        <v>3.64</v>
      </c>
      <c r="X110">
        <v>17.899999999999999</v>
      </c>
      <c r="Y110">
        <v>2.2200000000000002</v>
      </c>
      <c r="Z110">
        <v>4.72</v>
      </c>
      <c r="AA110">
        <v>0.06</v>
      </c>
      <c r="AB110">
        <v>0.02</v>
      </c>
      <c r="AC110">
        <v>0.11</v>
      </c>
      <c r="AD110">
        <v>4.8000000000000001E-2</v>
      </c>
      <c r="AE110">
        <v>0.05</v>
      </c>
      <c r="AF110">
        <v>10.6</v>
      </c>
      <c r="AG110">
        <v>7.9</v>
      </c>
      <c r="AH110">
        <v>0.08</v>
      </c>
      <c r="AI110">
        <v>75</v>
      </c>
      <c r="AJ110">
        <v>5.01</v>
      </c>
      <c r="AK110">
        <v>0.01</v>
      </c>
      <c r="AL110">
        <v>0.28000000000000003</v>
      </c>
      <c r="AM110">
        <v>12.5</v>
      </c>
      <c r="AN110">
        <v>1160</v>
      </c>
      <c r="AO110">
        <v>0.11600000000000001</v>
      </c>
      <c r="AP110">
        <v>36.9</v>
      </c>
      <c r="AQ110">
        <v>12.5</v>
      </c>
      <c r="AR110">
        <v>5.0000000000000001E-4</v>
      </c>
      <c r="AS110">
        <v>7.0000000000000007E-2</v>
      </c>
      <c r="AT110">
        <v>0.77</v>
      </c>
      <c r="AU110">
        <v>1.4</v>
      </c>
      <c r="AV110">
        <v>2.1</v>
      </c>
      <c r="AW110">
        <v>0.5</v>
      </c>
      <c r="AX110">
        <v>22.7</v>
      </c>
      <c r="AY110">
        <v>5.0000000000000001E-3</v>
      </c>
      <c r="AZ110">
        <v>0.06</v>
      </c>
      <c r="BA110">
        <v>0.6</v>
      </c>
      <c r="BB110">
        <v>2.5000000000000001E-3</v>
      </c>
      <c r="BC110">
        <v>0.22</v>
      </c>
      <c r="BD110">
        <v>1.97</v>
      </c>
      <c r="BE110">
        <v>37</v>
      </c>
      <c r="BF110">
        <v>0.06</v>
      </c>
      <c r="BG110">
        <v>10.15</v>
      </c>
      <c r="BH110">
        <v>46</v>
      </c>
      <c r="BI110">
        <v>0.25</v>
      </c>
    </row>
    <row r="111" spans="1:61" x14ac:dyDescent="0.25">
      <c r="A111" s="30" t="s">
        <v>132</v>
      </c>
      <c r="B111" t="s">
        <v>4</v>
      </c>
      <c r="C111" t="s">
        <v>807</v>
      </c>
      <c r="D111">
        <v>2011</v>
      </c>
      <c r="E111" s="27">
        <v>620821</v>
      </c>
      <c r="F111" s="27">
        <v>6724900</v>
      </c>
      <c r="G111" t="s">
        <v>3</v>
      </c>
      <c r="H111">
        <v>0.1</v>
      </c>
      <c r="I111">
        <v>5.0000000000000001E-4</v>
      </c>
      <c r="J111">
        <v>0.5</v>
      </c>
      <c r="K111">
        <v>0.54</v>
      </c>
      <c r="L111">
        <v>1.18</v>
      </c>
      <c r="M111">
        <v>12.4</v>
      </c>
      <c r="N111">
        <v>5</v>
      </c>
      <c r="O111">
        <v>450</v>
      </c>
      <c r="P111">
        <v>0.51</v>
      </c>
      <c r="Q111">
        <v>0.37</v>
      </c>
      <c r="R111">
        <v>0.03</v>
      </c>
      <c r="S111">
        <v>0.17</v>
      </c>
      <c r="T111">
        <v>22.6</v>
      </c>
      <c r="U111">
        <v>2.7</v>
      </c>
      <c r="V111">
        <v>20</v>
      </c>
      <c r="W111">
        <v>3.6</v>
      </c>
      <c r="X111">
        <v>16.2</v>
      </c>
      <c r="Y111">
        <v>2.5499999999999998</v>
      </c>
      <c r="Z111">
        <v>5.36</v>
      </c>
      <c r="AA111">
        <v>0.06</v>
      </c>
      <c r="AB111">
        <v>0.01</v>
      </c>
      <c r="AC111">
        <v>0.11</v>
      </c>
      <c r="AD111">
        <v>3.7999999999999999E-2</v>
      </c>
      <c r="AE111">
        <v>0.06</v>
      </c>
      <c r="AF111">
        <v>12</v>
      </c>
      <c r="AG111">
        <v>7.6</v>
      </c>
      <c r="AH111">
        <v>0.1</v>
      </c>
      <c r="AI111">
        <v>94</v>
      </c>
      <c r="AJ111">
        <v>4.04</v>
      </c>
      <c r="AK111">
        <v>0.01</v>
      </c>
      <c r="AL111">
        <v>0.44</v>
      </c>
      <c r="AM111">
        <v>11.8</v>
      </c>
      <c r="AN111">
        <v>1430</v>
      </c>
      <c r="AO111">
        <v>0.14299999999999999</v>
      </c>
      <c r="AP111">
        <v>45.8</v>
      </c>
      <c r="AQ111">
        <v>13.9</v>
      </c>
      <c r="AR111">
        <v>1E-3</v>
      </c>
      <c r="AS111">
        <v>7.0000000000000007E-2</v>
      </c>
      <c r="AT111">
        <v>0.75</v>
      </c>
      <c r="AU111">
        <v>0.8</v>
      </c>
      <c r="AV111">
        <v>1.6</v>
      </c>
      <c r="AW111">
        <v>0.6</v>
      </c>
      <c r="AX111">
        <v>17.600000000000001</v>
      </c>
      <c r="AY111">
        <v>5.0000000000000001E-3</v>
      </c>
      <c r="AZ111">
        <v>0.05</v>
      </c>
      <c r="BA111">
        <v>0.2</v>
      </c>
      <c r="BB111">
        <v>7.0000000000000001E-3</v>
      </c>
      <c r="BC111">
        <v>0.21</v>
      </c>
      <c r="BD111">
        <v>1.84</v>
      </c>
      <c r="BE111">
        <v>45</v>
      </c>
      <c r="BF111">
        <v>0.13</v>
      </c>
      <c r="BG111">
        <v>6.21</v>
      </c>
      <c r="BH111">
        <v>49</v>
      </c>
      <c r="BI111">
        <v>0.25</v>
      </c>
    </row>
    <row r="112" spans="1:61" x14ac:dyDescent="0.25">
      <c r="A112" s="30" t="s">
        <v>133</v>
      </c>
      <c r="B112" t="s">
        <v>4</v>
      </c>
      <c r="C112" t="s">
        <v>807</v>
      </c>
      <c r="D112">
        <v>2011</v>
      </c>
      <c r="E112" s="27">
        <v>620856</v>
      </c>
      <c r="F112" s="27">
        <v>6724892</v>
      </c>
      <c r="G112" t="s">
        <v>3</v>
      </c>
      <c r="H112">
        <v>0.1</v>
      </c>
      <c r="I112">
        <v>3.0000000000000001E-3</v>
      </c>
      <c r="J112">
        <v>3</v>
      </c>
      <c r="K112">
        <v>0.24</v>
      </c>
      <c r="L112">
        <v>0.65</v>
      </c>
      <c r="M112">
        <v>10.7</v>
      </c>
      <c r="N112">
        <v>5</v>
      </c>
      <c r="O112">
        <v>190</v>
      </c>
      <c r="P112">
        <v>0.41</v>
      </c>
      <c r="Q112">
        <v>0.19</v>
      </c>
      <c r="R112">
        <v>7.0000000000000007E-2</v>
      </c>
      <c r="S112">
        <v>0.21</v>
      </c>
      <c r="T112">
        <v>23.8</v>
      </c>
      <c r="U112">
        <v>4.0999999999999996</v>
      </c>
      <c r="V112">
        <v>15</v>
      </c>
      <c r="W112">
        <v>1.41</v>
      </c>
      <c r="X112">
        <v>14.2</v>
      </c>
      <c r="Y112">
        <v>1.95</v>
      </c>
      <c r="Z112">
        <v>2.78</v>
      </c>
      <c r="AA112">
        <v>0.05</v>
      </c>
      <c r="AB112">
        <v>0.01</v>
      </c>
      <c r="AC112">
        <v>0.06</v>
      </c>
      <c r="AD112">
        <v>2.8000000000000001E-2</v>
      </c>
      <c r="AE112">
        <v>0.04</v>
      </c>
      <c r="AF112">
        <v>12.8</v>
      </c>
      <c r="AG112">
        <v>8.1999999999999993</v>
      </c>
      <c r="AH112">
        <v>0.13</v>
      </c>
      <c r="AI112">
        <v>256</v>
      </c>
      <c r="AJ112">
        <v>2.42</v>
      </c>
      <c r="AK112">
        <v>0.01</v>
      </c>
      <c r="AL112">
        <v>0.41</v>
      </c>
      <c r="AM112">
        <v>12.3</v>
      </c>
      <c r="AN112">
        <v>590</v>
      </c>
      <c r="AO112">
        <v>5.8999999999999997E-2</v>
      </c>
      <c r="AP112">
        <v>14</v>
      </c>
      <c r="AQ112">
        <v>5.8</v>
      </c>
      <c r="AR112">
        <v>5.0000000000000001E-4</v>
      </c>
      <c r="AS112">
        <v>0.02</v>
      </c>
      <c r="AT112">
        <v>0.76</v>
      </c>
      <c r="AU112">
        <v>1.8</v>
      </c>
      <c r="AV112">
        <v>1.3</v>
      </c>
      <c r="AW112">
        <v>0.3</v>
      </c>
      <c r="AX112">
        <v>10.6</v>
      </c>
      <c r="AY112">
        <v>5.0000000000000001E-3</v>
      </c>
      <c r="AZ112">
        <v>0.05</v>
      </c>
      <c r="BA112">
        <v>1.6</v>
      </c>
      <c r="BB112">
        <v>1.2E-2</v>
      </c>
      <c r="BC112">
        <v>0.09</v>
      </c>
      <c r="BD112">
        <v>1.07</v>
      </c>
      <c r="BE112">
        <v>29</v>
      </c>
      <c r="BF112">
        <v>0.08</v>
      </c>
      <c r="BG112">
        <v>6.21</v>
      </c>
      <c r="BH112">
        <v>48</v>
      </c>
      <c r="BI112">
        <v>0.25</v>
      </c>
    </row>
    <row r="113" spans="1:61" x14ac:dyDescent="0.25">
      <c r="A113" s="30" t="s">
        <v>134</v>
      </c>
      <c r="B113" t="s">
        <v>4</v>
      </c>
      <c r="C113" t="s">
        <v>807</v>
      </c>
      <c r="D113">
        <v>2011</v>
      </c>
      <c r="E113" s="27">
        <v>621056</v>
      </c>
      <c r="F113" s="27">
        <v>6724919</v>
      </c>
      <c r="G113" t="s">
        <v>3</v>
      </c>
      <c r="H113">
        <v>0.1</v>
      </c>
      <c r="I113">
        <v>1E-3</v>
      </c>
      <c r="J113">
        <v>1</v>
      </c>
      <c r="K113">
        <v>0.4</v>
      </c>
      <c r="L113">
        <v>0.6</v>
      </c>
      <c r="M113">
        <v>13.1</v>
      </c>
      <c r="N113">
        <v>5</v>
      </c>
      <c r="O113">
        <v>440</v>
      </c>
      <c r="P113">
        <v>0.42</v>
      </c>
      <c r="Q113">
        <v>0.22</v>
      </c>
      <c r="R113">
        <v>0.02</v>
      </c>
      <c r="S113">
        <v>0.16</v>
      </c>
      <c r="T113">
        <v>13.4</v>
      </c>
      <c r="U113">
        <v>2</v>
      </c>
      <c r="V113">
        <v>14</v>
      </c>
      <c r="W113">
        <v>1.93</v>
      </c>
      <c r="X113">
        <v>18</v>
      </c>
      <c r="Y113">
        <v>2.2599999999999998</v>
      </c>
      <c r="Z113">
        <v>3.05</v>
      </c>
      <c r="AA113">
        <v>2.5000000000000001E-3</v>
      </c>
      <c r="AB113">
        <v>0.01</v>
      </c>
      <c r="AC113">
        <v>7.0000000000000007E-2</v>
      </c>
      <c r="AD113">
        <v>3.5000000000000003E-2</v>
      </c>
      <c r="AE113">
        <v>0.03</v>
      </c>
      <c r="AF113">
        <v>7.1</v>
      </c>
      <c r="AG113">
        <v>3.4</v>
      </c>
      <c r="AH113">
        <v>0.04</v>
      </c>
      <c r="AI113">
        <v>44</v>
      </c>
      <c r="AJ113">
        <v>5.83</v>
      </c>
      <c r="AK113">
        <v>0.01</v>
      </c>
      <c r="AL113">
        <v>0.26</v>
      </c>
      <c r="AM113">
        <v>11.8</v>
      </c>
      <c r="AN113">
        <v>910</v>
      </c>
      <c r="AO113">
        <v>9.0999999999999998E-2</v>
      </c>
      <c r="AP113">
        <v>21.2</v>
      </c>
      <c r="AQ113">
        <v>6.9</v>
      </c>
      <c r="AR113">
        <v>5.0000000000000001E-4</v>
      </c>
      <c r="AS113">
        <v>0.05</v>
      </c>
      <c r="AT113">
        <v>1.1399999999999999</v>
      </c>
      <c r="AU113">
        <v>1.1000000000000001</v>
      </c>
      <c r="AV113">
        <v>2</v>
      </c>
      <c r="AW113">
        <v>0.3</v>
      </c>
      <c r="AX113">
        <v>13.2</v>
      </c>
      <c r="AY113">
        <v>5.0000000000000001E-3</v>
      </c>
      <c r="AZ113">
        <v>0.09</v>
      </c>
      <c r="BA113">
        <v>0.5</v>
      </c>
      <c r="BB113">
        <v>6.0000000000000001E-3</v>
      </c>
      <c r="BC113">
        <v>0.12</v>
      </c>
      <c r="BD113">
        <v>1.49</v>
      </c>
      <c r="BE113">
        <v>36</v>
      </c>
      <c r="BF113">
        <v>7.0000000000000007E-2</v>
      </c>
      <c r="BG113">
        <v>4.51</v>
      </c>
      <c r="BH113">
        <v>54</v>
      </c>
      <c r="BI113">
        <v>0.25</v>
      </c>
    </row>
    <row r="114" spans="1:61" x14ac:dyDescent="0.25">
      <c r="A114" s="30" t="s">
        <v>135</v>
      </c>
      <c r="B114" t="s">
        <v>4</v>
      </c>
      <c r="C114" t="s">
        <v>807</v>
      </c>
      <c r="D114">
        <v>2011</v>
      </c>
      <c r="E114" s="27">
        <v>621123</v>
      </c>
      <c r="F114" s="27">
        <v>6724936</v>
      </c>
      <c r="G114" t="s">
        <v>3</v>
      </c>
      <c r="H114">
        <v>0.1</v>
      </c>
      <c r="I114">
        <v>1E-3</v>
      </c>
      <c r="J114">
        <v>1</v>
      </c>
      <c r="K114">
        <v>0.72</v>
      </c>
      <c r="L114">
        <v>1.06</v>
      </c>
      <c r="M114">
        <v>17.600000000000001</v>
      </c>
      <c r="N114">
        <v>5</v>
      </c>
      <c r="O114">
        <v>1070</v>
      </c>
      <c r="P114">
        <v>0.67</v>
      </c>
      <c r="Q114">
        <v>0.36</v>
      </c>
      <c r="R114">
        <v>0.04</v>
      </c>
      <c r="S114">
        <v>0.2</v>
      </c>
      <c r="T114">
        <v>19.649999999999999</v>
      </c>
      <c r="U114">
        <v>2.5</v>
      </c>
      <c r="V114">
        <v>20</v>
      </c>
      <c r="W114">
        <v>2.94</v>
      </c>
      <c r="X114">
        <v>20.6</v>
      </c>
      <c r="Y114">
        <v>2.86</v>
      </c>
      <c r="Z114">
        <v>4.67</v>
      </c>
      <c r="AA114">
        <v>0.05</v>
      </c>
      <c r="AB114">
        <v>0.01</v>
      </c>
      <c r="AC114">
        <v>0.13</v>
      </c>
      <c r="AD114">
        <v>4.4999999999999998E-2</v>
      </c>
      <c r="AE114">
        <v>0.05</v>
      </c>
      <c r="AF114">
        <v>10.8</v>
      </c>
      <c r="AG114">
        <v>8</v>
      </c>
      <c r="AH114">
        <v>0.08</v>
      </c>
      <c r="AI114">
        <v>71</v>
      </c>
      <c r="AJ114">
        <v>4.96</v>
      </c>
      <c r="AK114">
        <v>0.01</v>
      </c>
      <c r="AL114">
        <v>0.3</v>
      </c>
      <c r="AM114">
        <v>12.9</v>
      </c>
      <c r="AN114">
        <v>1130</v>
      </c>
      <c r="AO114">
        <v>0.113</v>
      </c>
      <c r="AP114">
        <v>36.1</v>
      </c>
      <c r="AQ114">
        <v>11.7</v>
      </c>
      <c r="AR114">
        <v>5.0000000000000001E-4</v>
      </c>
      <c r="AS114">
        <v>0.04</v>
      </c>
      <c r="AT114">
        <v>0.84</v>
      </c>
      <c r="AU114">
        <v>1.9</v>
      </c>
      <c r="AV114">
        <v>2.2999999999999998</v>
      </c>
      <c r="AW114">
        <v>0.5</v>
      </c>
      <c r="AX114">
        <v>18.8</v>
      </c>
      <c r="AY114">
        <v>5.0000000000000001E-3</v>
      </c>
      <c r="AZ114">
        <v>0.1</v>
      </c>
      <c r="BA114">
        <v>0.8</v>
      </c>
      <c r="BB114">
        <v>2.5000000000000001E-3</v>
      </c>
      <c r="BC114">
        <v>0.19</v>
      </c>
      <c r="BD114">
        <v>1.84</v>
      </c>
      <c r="BE114">
        <v>49</v>
      </c>
      <c r="BF114">
        <v>7.0000000000000007E-2</v>
      </c>
      <c r="BG114">
        <v>8.5399999999999991</v>
      </c>
      <c r="BH114">
        <v>55</v>
      </c>
      <c r="BI114">
        <v>0.25</v>
      </c>
    </row>
    <row r="115" spans="1:61" x14ac:dyDescent="0.25">
      <c r="A115" s="30" t="s">
        <v>136</v>
      </c>
      <c r="B115" t="s">
        <v>4</v>
      </c>
      <c r="C115" t="s">
        <v>807</v>
      </c>
      <c r="D115">
        <v>2011</v>
      </c>
      <c r="E115" s="27">
        <v>621234</v>
      </c>
      <c r="F115" s="27">
        <v>6724946</v>
      </c>
      <c r="G115" t="s">
        <v>3</v>
      </c>
      <c r="H115">
        <v>0.1</v>
      </c>
      <c r="I115">
        <v>5.0000000000000001E-4</v>
      </c>
      <c r="J115">
        <v>0.5</v>
      </c>
      <c r="K115">
        <v>0.55000000000000004</v>
      </c>
      <c r="L115">
        <v>0.86</v>
      </c>
      <c r="M115">
        <v>14.1</v>
      </c>
      <c r="N115">
        <v>5</v>
      </c>
      <c r="O115">
        <v>540</v>
      </c>
      <c r="P115">
        <v>0.57999999999999996</v>
      </c>
      <c r="Q115">
        <v>0.25</v>
      </c>
      <c r="R115">
        <v>0.03</v>
      </c>
      <c r="S115">
        <v>0.16</v>
      </c>
      <c r="T115">
        <v>15.7</v>
      </c>
      <c r="U115">
        <v>4</v>
      </c>
      <c r="V115">
        <v>15</v>
      </c>
      <c r="W115">
        <v>2.17</v>
      </c>
      <c r="X115">
        <v>19.2</v>
      </c>
      <c r="Y115">
        <v>2.5099999999999998</v>
      </c>
      <c r="Z115">
        <v>3.56</v>
      </c>
      <c r="AA115">
        <v>0.05</v>
      </c>
      <c r="AB115">
        <v>0.01</v>
      </c>
      <c r="AC115">
        <v>0.09</v>
      </c>
      <c r="AD115">
        <v>3.5000000000000003E-2</v>
      </c>
      <c r="AE115">
        <v>0.05</v>
      </c>
      <c r="AF115">
        <v>8.4</v>
      </c>
      <c r="AG115">
        <v>6.8</v>
      </c>
      <c r="AH115">
        <v>7.0000000000000007E-2</v>
      </c>
      <c r="AI115">
        <v>67</v>
      </c>
      <c r="AJ115">
        <v>4.99</v>
      </c>
      <c r="AK115">
        <v>0.01</v>
      </c>
      <c r="AL115">
        <v>0.37</v>
      </c>
      <c r="AM115">
        <v>18.7</v>
      </c>
      <c r="AN115">
        <v>1520</v>
      </c>
      <c r="AO115">
        <v>0.152</v>
      </c>
      <c r="AP115">
        <v>18.8</v>
      </c>
      <c r="AQ115">
        <v>11.6</v>
      </c>
      <c r="AR115">
        <v>5.0000000000000001E-4</v>
      </c>
      <c r="AS115">
        <v>0.08</v>
      </c>
      <c r="AT115">
        <v>0.91</v>
      </c>
      <c r="AU115">
        <v>0.8</v>
      </c>
      <c r="AV115">
        <v>1.9</v>
      </c>
      <c r="AW115">
        <v>0.5</v>
      </c>
      <c r="AX115">
        <v>20.5</v>
      </c>
      <c r="AY115">
        <v>5.0000000000000001E-3</v>
      </c>
      <c r="AZ115">
        <v>0.05</v>
      </c>
      <c r="BA115">
        <v>0.3</v>
      </c>
      <c r="BB115">
        <v>6.0000000000000001E-3</v>
      </c>
      <c r="BC115">
        <v>0.14000000000000001</v>
      </c>
      <c r="BD115">
        <v>2.1</v>
      </c>
      <c r="BE115">
        <v>36</v>
      </c>
      <c r="BF115">
        <v>0.1</v>
      </c>
      <c r="BG115">
        <v>6.54</v>
      </c>
      <c r="BH115">
        <v>78</v>
      </c>
      <c r="BI115">
        <v>0.25</v>
      </c>
    </row>
    <row r="116" spans="1:61" x14ac:dyDescent="0.25">
      <c r="A116" s="30" t="s">
        <v>137</v>
      </c>
      <c r="B116" t="s">
        <v>4</v>
      </c>
      <c r="C116" t="s">
        <v>807</v>
      </c>
      <c r="D116">
        <v>2011</v>
      </c>
      <c r="E116" s="27">
        <v>621331</v>
      </c>
      <c r="F116" s="27">
        <v>6724961</v>
      </c>
      <c r="G116" t="s">
        <v>3</v>
      </c>
      <c r="H116">
        <v>0.1</v>
      </c>
      <c r="I116">
        <v>1E-3</v>
      </c>
      <c r="J116">
        <v>1</v>
      </c>
      <c r="K116">
        <v>0.4</v>
      </c>
      <c r="L116">
        <v>0.66</v>
      </c>
      <c r="M116">
        <v>14.2</v>
      </c>
      <c r="N116">
        <v>5</v>
      </c>
      <c r="O116">
        <v>1140</v>
      </c>
      <c r="P116">
        <v>0.53</v>
      </c>
      <c r="Q116">
        <v>0.2</v>
      </c>
      <c r="R116">
        <v>0.06</v>
      </c>
      <c r="S116">
        <v>0.21</v>
      </c>
      <c r="T116">
        <v>18.75</v>
      </c>
      <c r="U116">
        <v>3.2</v>
      </c>
      <c r="V116">
        <v>15</v>
      </c>
      <c r="W116">
        <v>1.54</v>
      </c>
      <c r="X116">
        <v>21</v>
      </c>
      <c r="Y116">
        <v>2.61</v>
      </c>
      <c r="Z116">
        <v>2.69</v>
      </c>
      <c r="AA116">
        <v>0.05</v>
      </c>
      <c r="AB116">
        <v>0.01</v>
      </c>
      <c r="AC116">
        <v>7.0000000000000007E-2</v>
      </c>
      <c r="AD116">
        <v>3.4000000000000002E-2</v>
      </c>
      <c r="AE116">
        <v>0.04</v>
      </c>
      <c r="AF116">
        <v>10.1</v>
      </c>
      <c r="AG116">
        <v>7.3</v>
      </c>
      <c r="AH116">
        <v>0.09</v>
      </c>
      <c r="AI116">
        <v>73</v>
      </c>
      <c r="AJ116">
        <v>7.58</v>
      </c>
      <c r="AK116">
        <v>5.0000000000000001E-3</v>
      </c>
      <c r="AL116">
        <v>0.32</v>
      </c>
      <c r="AM116">
        <v>17.399999999999999</v>
      </c>
      <c r="AN116">
        <v>890</v>
      </c>
      <c r="AO116">
        <v>8.8999999999999996E-2</v>
      </c>
      <c r="AP116">
        <v>15.3</v>
      </c>
      <c r="AQ116">
        <v>5.9</v>
      </c>
      <c r="AR116">
        <v>5.0000000000000001E-4</v>
      </c>
      <c r="AS116">
        <v>0.03</v>
      </c>
      <c r="AT116">
        <v>1.28</v>
      </c>
      <c r="AU116">
        <v>2</v>
      </c>
      <c r="AV116">
        <v>2.4</v>
      </c>
      <c r="AW116">
        <v>0.4</v>
      </c>
      <c r="AX116">
        <v>18.100000000000001</v>
      </c>
      <c r="AY116">
        <v>5.0000000000000001E-3</v>
      </c>
      <c r="AZ116">
        <v>0.05</v>
      </c>
      <c r="BA116">
        <v>1.3</v>
      </c>
      <c r="BB116">
        <v>8.0000000000000002E-3</v>
      </c>
      <c r="BC116">
        <v>0.11</v>
      </c>
      <c r="BD116">
        <v>1.9</v>
      </c>
      <c r="BE116">
        <v>38</v>
      </c>
      <c r="BF116">
        <v>0.08</v>
      </c>
      <c r="BG116">
        <v>6.79</v>
      </c>
      <c r="BH116">
        <v>78</v>
      </c>
      <c r="BI116">
        <v>0.25</v>
      </c>
    </row>
    <row r="117" spans="1:61" x14ac:dyDescent="0.25">
      <c r="A117" s="30" t="s">
        <v>138</v>
      </c>
      <c r="B117" t="s">
        <v>4</v>
      </c>
      <c r="C117" t="s">
        <v>807</v>
      </c>
      <c r="D117">
        <v>2011</v>
      </c>
      <c r="E117" s="27">
        <v>621391</v>
      </c>
      <c r="F117" s="27">
        <v>6724971</v>
      </c>
      <c r="G117" t="s">
        <v>3</v>
      </c>
      <c r="H117">
        <v>0.1</v>
      </c>
      <c r="I117">
        <v>1E-3</v>
      </c>
      <c r="J117">
        <v>1</v>
      </c>
      <c r="K117">
        <v>0.51</v>
      </c>
      <c r="L117">
        <v>0.72</v>
      </c>
      <c r="M117">
        <v>13.5</v>
      </c>
      <c r="N117">
        <v>5</v>
      </c>
      <c r="O117">
        <v>780</v>
      </c>
      <c r="P117">
        <v>0.45</v>
      </c>
      <c r="Q117">
        <v>0.22</v>
      </c>
      <c r="R117">
        <v>0.03</v>
      </c>
      <c r="S117">
        <v>0.24</v>
      </c>
      <c r="T117">
        <v>18.5</v>
      </c>
      <c r="U117">
        <v>2.9</v>
      </c>
      <c r="V117">
        <v>13</v>
      </c>
      <c r="W117">
        <v>1.67</v>
      </c>
      <c r="X117">
        <v>18.600000000000001</v>
      </c>
      <c r="Y117">
        <v>2.64</v>
      </c>
      <c r="Z117">
        <v>2.87</v>
      </c>
      <c r="AA117">
        <v>0.05</v>
      </c>
      <c r="AB117">
        <v>0.01</v>
      </c>
      <c r="AC117">
        <v>0.08</v>
      </c>
      <c r="AD117">
        <v>3.3000000000000002E-2</v>
      </c>
      <c r="AE117">
        <v>0.04</v>
      </c>
      <c r="AF117">
        <v>9.9</v>
      </c>
      <c r="AG117">
        <v>6.5</v>
      </c>
      <c r="AH117">
        <v>0.08</v>
      </c>
      <c r="AI117">
        <v>61</v>
      </c>
      <c r="AJ117">
        <v>7.07</v>
      </c>
      <c r="AK117">
        <v>5.0000000000000001E-3</v>
      </c>
      <c r="AL117">
        <v>0.31</v>
      </c>
      <c r="AM117">
        <v>15.6</v>
      </c>
      <c r="AN117">
        <v>940</v>
      </c>
      <c r="AO117">
        <v>9.4E-2</v>
      </c>
      <c r="AP117">
        <v>17.8</v>
      </c>
      <c r="AQ117">
        <v>7.3</v>
      </c>
      <c r="AR117">
        <v>5.0000000000000001E-4</v>
      </c>
      <c r="AS117">
        <v>0.03</v>
      </c>
      <c r="AT117">
        <v>1.3</v>
      </c>
      <c r="AU117">
        <v>1.6</v>
      </c>
      <c r="AV117">
        <v>2.2000000000000002</v>
      </c>
      <c r="AW117">
        <v>0.4</v>
      </c>
      <c r="AX117">
        <v>16</v>
      </c>
      <c r="AY117">
        <v>5.0000000000000001E-3</v>
      </c>
      <c r="AZ117">
        <v>7.0000000000000007E-2</v>
      </c>
      <c r="BA117">
        <v>0.8</v>
      </c>
      <c r="BB117">
        <v>7.0000000000000001E-3</v>
      </c>
      <c r="BC117">
        <v>0.13</v>
      </c>
      <c r="BD117">
        <v>1.63</v>
      </c>
      <c r="BE117">
        <v>39</v>
      </c>
      <c r="BF117">
        <v>0.16</v>
      </c>
      <c r="BG117">
        <v>5.21</v>
      </c>
      <c r="BH117">
        <v>68</v>
      </c>
      <c r="BI117">
        <v>0.25</v>
      </c>
    </row>
    <row r="118" spans="1:61" x14ac:dyDescent="0.25">
      <c r="A118" s="30" t="s">
        <v>139</v>
      </c>
      <c r="B118" t="s">
        <v>4</v>
      </c>
      <c r="C118" t="s">
        <v>807</v>
      </c>
      <c r="D118">
        <v>2011</v>
      </c>
      <c r="E118" s="27">
        <v>621448</v>
      </c>
      <c r="F118" s="27">
        <v>6724960</v>
      </c>
      <c r="G118" t="s">
        <v>3</v>
      </c>
      <c r="H118">
        <v>0.1</v>
      </c>
      <c r="I118">
        <v>2E-3</v>
      </c>
      <c r="J118">
        <v>2</v>
      </c>
      <c r="K118">
        <v>0.56999999999999995</v>
      </c>
      <c r="L118">
        <v>0.88</v>
      </c>
      <c r="M118">
        <v>13.3</v>
      </c>
      <c r="N118">
        <v>5</v>
      </c>
      <c r="O118">
        <v>1020</v>
      </c>
      <c r="P118">
        <v>0.61</v>
      </c>
      <c r="Q118">
        <v>0.3</v>
      </c>
      <c r="R118">
        <v>0.06</v>
      </c>
      <c r="S118">
        <v>0.21</v>
      </c>
      <c r="T118">
        <v>23.5</v>
      </c>
      <c r="U118">
        <v>2.7</v>
      </c>
      <c r="V118">
        <v>18</v>
      </c>
      <c r="W118">
        <v>2.37</v>
      </c>
      <c r="X118">
        <v>24.3</v>
      </c>
      <c r="Y118">
        <v>2.57</v>
      </c>
      <c r="Z118">
        <v>3.8</v>
      </c>
      <c r="AA118">
        <v>0.06</v>
      </c>
      <c r="AB118">
        <v>0.01</v>
      </c>
      <c r="AC118">
        <v>0.16</v>
      </c>
      <c r="AD118">
        <v>3.7999999999999999E-2</v>
      </c>
      <c r="AE118">
        <v>0.04</v>
      </c>
      <c r="AF118">
        <v>12.8</v>
      </c>
      <c r="AG118">
        <v>8.1</v>
      </c>
      <c r="AH118">
        <v>0.1</v>
      </c>
      <c r="AI118">
        <v>65</v>
      </c>
      <c r="AJ118">
        <v>6.1</v>
      </c>
      <c r="AK118">
        <v>5.0000000000000001E-3</v>
      </c>
      <c r="AL118">
        <v>0.25</v>
      </c>
      <c r="AM118">
        <v>16.2</v>
      </c>
      <c r="AN118">
        <v>870</v>
      </c>
      <c r="AO118">
        <v>8.6999999999999994E-2</v>
      </c>
      <c r="AP118">
        <v>33.299999999999997</v>
      </c>
      <c r="AQ118">
        <v>7.5</v>
      </c>
      <c r="AR118">
        <v>5.0000000000000001E-4</v>
      </c>
      <c r="AS118">
        <v>0.02</v>
      </c>
      <c r="AT118">
        <v>1.01</v>
      </c>
      <c r="AU118">
        <v>2.6</v>
      </c>
      <c r="AV118">
        <v>2.4</v>
      </c>
      <c r="AW118">
        <v>0.4</v>
      </c>
      <c r="AX118">
        <v>19.8</v>
      </c>
      <c r="AY118">
        <v>5.0000000000000001E-3</v>
      </c>
      <c r="AZ118">
        <v>7.0000000000000007E-2</v>
      </c>
      <c r="BA118">
        <v>1.1000000000000001</v>
      </c>
      <c r="BB118">
        <v>6.0000000000000001E-3</v>
      </c>
      <c r="BC118">
        <v>0.14000000000000001</v>
      </c>
      <c r="BD118">
        <v>2.4300000000000002</v>
      </c>
      <c r="BE118">
        <v>37</v>
      </c>
      <c r="BF118">
        <v>0.06</v>
      </c>
      <c r="BG118">
        <v>10.050000000000001</v>
      </c>
      <c r="BH118">
        <v>62</v>
      </c>
      <c r="BI118">
        <v>0.25</v>
      </c>
    </row>
    <row r="119" spans="1:61" x14ac:dyDescent="0.25">
      <c r="A119" s="30" t="s">
        <v>140</v>
      </c>
      <c r="B119" t="s">
        <v>4</v>
      </c>
      <c r="C119" t="s">
        <v>807</v>
      </c>
      <c r="D119">
        <v>2011</v>
      </c>
      <c r="E119" s="27">
        <v>621512</v>
      </c>
      <c r="F119" s="27">
        <v>6725202</v>
      </c>
      <c r="G119" t="s">
        <v>3</v>
      </c>
      <c r="H119">
        <v>0.1</v>
      </c>
      <c r="I119">
        <v>2E-3</v>
      </c>
      <c r="J119">
        <v>2</v>
      </c>
      <c r="K119">
        <v>0.39</v>
      </c>
      <c r="L119">
        <v>0.79</v>
      </c>
      <c r="M119">
        <v>66.2</v>
      </c>
      <c r="N119">
        <v>5</v>
      </c>
      <c r="O119">
        <v>1240</v>
      </c>
      <c r="P119">
        <v>0.79</v>
      </c>
      <c r="Q119">
        <v>0.4</v>
      </c>
      <c r="R119">
        <v>0.08</v>
      </c>
      <c r="S119">
        <v>0.31</v>
      </c>
      <c r="T119">
        <v>17.149999999999999</v>
      </c>
      <c r="U119">
        <v>2.4</v>
      </c>
      <c r="V119">
        <v>28</v>
      </c>
      <c r="W119">
        <v>2.5299999999999998</v>
      </c>
      <c r="X119">
        <v>26.3</v>
      </c>
      <c r="Y119">
        <v>3.51</v>
      </c>
      <c r="Z119">
        <v>2.98</v>
      </c>
      <c r="AA119">
        <v>0.09</v>
      </c>
      <c r="AB119">
        <v>0.01</v>
      </c>
      <c r="AC119">
        <v>0.09</v>
      </c>
      <c r="AD119">
        <v>6.2E-2</v>
      </c>
      <c r="AE119">
        <v>0.04</v>
      </c>
      <c r="AF119">
        <v>8.8000000000000007</v>
      </c>
      <c r="AG119">
        <v>3.3</v>
      </c>
      <c r="AH119">
        <v>0.03</v>
      </c>
      <c r="AI119">
        <v>71</v>
      </c>
      <c r="AJ119">
        <v>5.59</v>
      </c>
      <c r="AK119">
        <v>5.0000000000000001E-3</v>
      </c>
      <c r="AL119">
        <v>0.41</v>
      </c>
      <c r="AM119">
        <v>12.9</v>
      </c>
      <c r="AN119">
        <v>1870</v>
      </c>
      <c r="AO119">
        <v>0.187</v>
      </c>
      <c r="AP119">
        <v>55.4</v>
      </c>
      <c r="AQ119">
        <v>7</v>
      </c>
      <c r="AR119">
        <v>5.0000000000000001E-4</v>
      </c>
      <c r="AS119">
        <v>0.05</v>
      </c>
      <c r="AT119">
        <v>2.0299999999999998</v>
      </c>
      <c r="AU119">
        <v>3.2</v>
      </c>
      <c r="AV119">
        <v>2.1</v>
      </c>
      <c r="AW119">
        <v>0.5</v>
      </c>
      <c r="AX119">
        <v>33.200000000000003</v>
      </c>
      <c r="AY119">
        <v>5.0000000000000001E-3</v>
      </c>
      <c r="AZ119">
        <v>0.09</v>
      </c>
      <c r="BA119">
        <v>1.3</v>
      </c>
      <c r="BB119">
        <v>2.5000000000000001E-3</v>
      </c>
      <c r="BC119">
        <v>0.12</v>
      </c>
      <c r="BD119">
        <v>3.6</v>
      </c>
      <c r="BE119">
        <v>92</v>
      </c>
      <c r="BF119">
        <v>7.0000000000000007E-2</v>
      </c>
      <c r="BG119">
        <v>12.5</v>
      </c>
      <c r="BH119">
        <v>59</v>
      </c>
      <c r="BI119">
        <v>0.5</v>
      </c>
    </row>
    <row r="120" spans="1:61" x14ac:dyDescent="0.25">
      <c r="A120" s="30" t="s">
        <v>141</v>
      </c>
      <c r="B120" t="s">
        <v>4</v>
      </c>
      <c r="C120" t="s">
        <v>807</v>
      </c>
      <c r="D120">
        <v>2011</v>
      </c>
      <c r="E120" s="27">
        <v>621533</v>
      </c>
      <c r="F120" s="27">
        <v>6725254</v>
      </c>
      <c r="G120" t="s">
        <v>3</v>
      </c>
      <c r="H120">
        <v>0.1</v>
      </c>
      <c r="I120">
        <v>2E-3</v>
      </c>
      <c r="J120">
        <v>2</v>
      </c>
      <c r="K120">
        <v>0.26</v>
      </c>
      <c r="L120">
        <v>0.5</v>
      </c>
      <c r="M120">
        <v>16.100000000000001</v>
      </c>
      <c r="N120">
        <v>5</v>
      </c>
      <c r="O120">
        <v>320</v>
      </c>
      <c r="P120">
        <v>0.37</v>
      </c>
      <c r="Q120">
        <v>0.2</v>
      </c>
      <c r="R120">
        <v>0.02</v>
      </c>
      <c r="S120">
        <v>0.19</v>
      </c>
      <c r="T120">
        <v>19.149999999999999</v>
      </c>
      <c r="U120">
        <v>3.7</v>
      </c>
      <c r="V120">
        <v>12</v>
      </c>
      <c r="W120">
        <v>0.84</v>
      </c>
      <c r="X120">
        <v>18.3</v>
      </c>
      <c r="Y120">
        <v>2.69</v>
      </c>
      <c r="Z120">
        <v>2.59</v>
      </c>
      <c r="AA120">
        <v>0.09</v>
      </c>
      <c r="AB120">
        <v>0.01</v>
      </c>
      <c r="AC120">
        <v>0.04</v>
      </c>
      <c r="AD120">
        <v>2.3E-2</v>
      </c>
      <c r="AE120">
        <v>0.03</v>
      </c>
      <c r="AF120">
        <v>10.5</v>
      </c>
      <c r="AG120">
        <v>4.5999999999999996</v>
      </c>
      <c r="AH120">
        <v>0.09</v>
      </c>
      <c r="AI120">
        <v>84</v>
      </c>
      <c r="AJ120">
        <v>7.41</v>
      </c>
      <c r="AK120">
        <v>5.0000000000000001E-3</v>
      </c>
      <c r="AL120">
        <v>0.55000000000000004</v>
      </c>
      <c r="AM120">
        <v>17.5</v>
      </c>
      <c r="AN120">
        <v>730</v>
      </c>
      <c r="AO120">
        <v>7.2999999999999995E-2</v>
      </c>
      <c r="AP120">
        <v>14.5</v>
      </c>
      <c r="AQ120">
        <v>5.3</v>
      </c>
      <c r="AR120">
        <v>5.0000000000000001E-4</v>
      </c>
      <c r="AS120">
        <v>0.03</v>
      </c>
      <c r="AT120">
        <v>2.02</v>
      </c>
      <c r="AU120">
        <v>1.3</v>
      </c>
      <c r="AV120">
        <v>1.9</v>
      </c>
      <c r="AW120">
        <v>0.3</v>
      </c>
      <c r="AX120">
        <v>13.4</v>
      </c>
      <c r="AY120">
        <v>5.0000000000000001E-3</v>
      </c>
      <c r="AZ120">
        <v>0.05</v>
      </c>
      <c r="BA120">
        <v>1</v>
      </c>
      <c r="BB120">
        <v>1.4E-2</v>
      </c>
      <c r="BC120">
        <v>0.11</v>
      </c>
      <c r="BD120">
        <v>1.4</v>
      </c>
      <c r="BE120">
        <v>44</v>
      </c>
      <c r="BF120">
        <v>0.11</v>
      </c>
      <c r="BG120">
        <v>3.75</v>
      </c>
      <c r="BH120">
        <v>86</v>
      </c>
      <c r="BI120">
        <v>0.25</v>
      </c>
    </row>
    <row r="121" spans="1:61" x14ac:dyDescent="0.25">
      <c r="A121" s="30" t="s">
        <v>142</v>
      </c>
      <c r="B121" t="s">
        <v>4</v>
      </c>
      <c r="C121" t="s">
        <v>807</v>
      </c>
      <c r="D121">
        <v>2011</v>
      </c>
      <c r="E121" s="27">
        <v>621557</v>
      </c>
      <c r="F121" s="27">
        <v>6725309</v>
      </c>
      <c r="G121" t="s">
        <v>3</v>
      </c>
      <c r="H121">
        <v>0.1</v>
      </c>
      <c r="I121">
        <v>2E-3</v>
      </c>
      <c r="J121">
        <v>2</v>
      </c>
      <c r="K121">
        <v>0.87</v>
      </c>
      <c r="L121">
        <v>0.82</v>
      </c>
      <c r="M121">
        <v>11.7</v>
      </c>
      <c r="N121">
        <v>5</v>
      </c>
      <c r="O121">
        <v>670</v>
      </c>
      <c r="P121">
        <v>0.36</v>
      </c>
      <c r="Q121">
        <v>0.23</v>
      </c>
      <c r="R121">
        <v>0.04</v>
      </c>
      <c r="S121">
        <v>0.2</v>
      </c>
      <c r="T121">
        <v>15.35</v>
      </c>
      <c r="U121">
        <v>2.2000000000000002</v>
      </c>
      <c r="V121">
        <v>13</v>
      </c>
      <c r="W121">
        <v>2.36</v>
      </c>
      <c r="X121">
        <v>22.7</v>
      </c>
      <c r="Y121">
        <v>2.08</v>
      </c>
      <c r="Z121">
        <v>3.43</v>
      </c>
      <c r="AA121">
        <v>0.08</v>
      </c>
      <c r="AB121">
        <v>0.01</v>
      </c>
      <c r="AC121">
        <v>0.11</v>
      </c>
      <c r="AD121">
        <v>2.8000000000000001E-2</v>
      </c>
      <c r="AE121">
        <v>0.05</v>
      </c>
      <c r="AF121">
        <v>8.6</v>
      </c>
      <c r="AG121">
        <v>2.7</v>
      </c>
      <c r="AH121">
        <v>0.03</v>
      </c>
      <c r="AI121">
        <v>32</v>
      </c>
      <c r="AJ121">
        <v>6.98</v>
      </c>
      <c r="AK121">
        <v>0.01</v>
      </c>
      <c r="AL121">
        <v>0.37</v>
      </c>
      <c r="AM121">
        <v>14.3</v>
      </c>
      <c r="AN121">
        <v>1350</v>
      </c>
      <c r="AO121">
        <v>0.13500000000000001</v>
      </c>
      <c r="AP121">
        <v>26.1</v>
      </c>
      <c r="AQ121">
        <v>9.8000000000000007</v>
      </c>
      <c r="AR121">
        <v>5.0000000000000001E-4</v>
      </c>
      <c r="AS121">
        <v>0.05</v>
      </c>
      <c r="AT121">
        <v>1.23</v>
      </c>
      <c r="AU121">
        <v>0.6</v>
      </c>
      <c r="AV121">
        <v>1.4</v>
      </c>
      <c r="AW121">
        <v>0.5</v>
      </c>
      <c r="AX121">
        <v>20.3</v>
      </c>
      <c r="AY121">
        <v>5.0000000000000001E-3</v>
      </c>
      <c r="AZ121">
        <v>0.05</v>
      </c>
      <c r="BA121">
        <v>0.3</v>
      </c>
      <c r="BB121">
        <v>2.5000000000000001E-3</v>
      </c>
      <c r="BC121">
        <v>0.19</v>
      </c>
      <c r="BD121">
        <v>1.71</v>
      </c>
      <c r="BE121">
        <v>50</v>
      </c>
      <c r="BF121">
        <v>0.08</v>
      </c>
      <c r="BG121">
        <v>4.37</v>
      </c>
      <c r="BH121">
        <v>62</v>
      </c>
      <c r="BI121">
        <v>0.25</v>
      </c>
    </row>
    <row r="122" spans="1:61" x14ac:dyDescent="0.25">
      <c r="A122" s="30" t="s">
        <v>143</v>
      </c>
      <c r="B122" t="s">
        <v>4</v>
      </c>
      <c r="C122" t="s">
        <v>807</v>
      </c>
      <c r="D122">
        <v>2011</v>
      </c>
      <c r="E122" s="27">
        <v>621587</v>
      </c>
      <c r="F122" s="27">
        <v>6725385</v>
      </c>
      <c r="G122" t="s">
        <v>3</v>
      </c>
      <c r="H122">
        <v>0.1</v>
      </c>
      <c r="I122">
        <v>2E-3</v>
      </c>
      <c r="J122">
        <v>2</v>
      </c>
      <c r="K122">
        <v>0.7</v>
      </c>
      <c r="L122">
        <v>0.55000000000000004</v>
      </c>
      <c r="M122">
        <v>14.1</v>
      </c>
      <c r="N122">
        <v>5</v>
      </c>
      <c r="O122">
        <v>390</v>
      </c>
      <c r="P122">
        <v>0.4</v>
      </c>
      <c r="Q122">
        <v>0.21</v>
      </c>
      <c r="R122">
        <v>0.02</v>
      </c>
      <c r="S122">
        <v>0.18</v>
      </c>
      <c r="T122">
        <v>15.05</v>
      </c>
      <c r="U122">
        <v>2.6</v>
      </c>
      <c r="V122">
        <v>10</v>
      </c>
      <c r="W122">
        <v>1.73</v>
      </c>
      <c r="X122">
        <v>19.399999999999999</v>
      </c>
      <c r="Y122">
        <v>2.2200000000000002</v>
      </c>
      <c r="Z122">
        <v>2.71</v>
      </c>
      <c r="AA122">
        <v>0.08</v>
      </c>
      <c r="AB122">
        <v>0.01</v>
      </c>
      <c r="AC122">
        <v>7.0000000000000007E-2</v>
      </c>
      <c r="AD122">
        <v>2.4E-2</v>
      </c>
      <c r="AE122">
        <v>0.04</v>
      </c>
      <c r="AF122">
        <v>8.9</v>
      </c>
      <c r="AG122">
        <v>1.5</v>
      </c>
      <c r="AH122">
        <v>0.02</v>
      </c>
      <c r="AI122">
        <v>36</v>
      </c>
      <c r="AJ122">
        <v>8.41</v>
      </c>
      <c r="AK122">
        <v>5.0000000000000001E-3</v>
      </c>
      <c r="AL122">
        <v>0.35</v>
      </c>
      <c r="AM122">
        <v>16.399999999999999</v>
      </c>
      <c r="AN122">
        <v>930</v>
      </c>
      <c r="AO122">
        <v>9.2999999999999999E-2</v>
      </c>
      <c r="AP122">
        <v>17</v>
      </c>
      <c r="AQ122">
        <v>7.4</v>
      </c>
      <c r="AR122">
        <v>1E-3</v>
      </c>
      <c r="AS122">
        <v>0.04</v>
      </c>
      <c r="AT122">
        <v>1.69</v>
      </c>
      <c r="AU122">
        <v>0.5</v>
      </c>
      <c r="AV122">
        <v>1.8</v>
      </c>
      <c r="AW122">
        <v>0.5</v>
      </c>
      <c r="AX122">
        <v>17.3</v>
      </c>
      <c r="AY122">
        <v>5.0000000000000001E-3</v>
      </c>
      <c r="AZ122">
        <v>0.06</v>
      </c>
      <c r="BA122">
        <v>0.1</v>
      </c>
      <c r="BB122">
        <v>5.0000000000000001E-3</v>
      </c>
      <c r="BC122">
        <v>0.15</v>
      </c>
      <c r="BD122">
        <v>1.53</v>
      </c>
      <c r="BE122">
        <v>55</v>
      </c>
      <c r="BF122">
        <v>0.08</v>
      </c>
      <c r="BG122">
        <v>4.07</v>
      </c>
      <c r="BH122">
        <v>80</v>
      </c>
      <c r="BI122">
        <v>0.25</v>
      </c>
    </row>
    <row r="123" spans="1:61" x14ac:dyDescent="0.25">
      <c r="A123" s="30" t="s">
        <v>144</v>
      </c>
      <c r="B123" t="s">
        <v>4</v>
      </c>
      <c r="C123" t="s">
        <v>807</v>
      </c>
      <c r="D123">
        <v>2011</v>
      </c>
      <c r="E123" s="27">
        <v>621619</v>
      </c>
      <c r="F123" s="27">
        <v>6725446</v>
      </c>
      <c r="G123" t="s">
        <v>3</v>
      </c>
      <c r="H123">
        <v>0.1</v>
      </c>
      <c r="I123">
        <v>3.0000000000000001E-3</v>
      </c>
      <c r="J123">
        <v>3</v>
      </c>
      <c r="K123">
        <v>1.2</v>
      </c>
      <c r="L123">
        <v>0.63</v>
      </c>
      <c r="M123">
        <v>12.9</v>
      </c>
      <c r="N123">
        <v>5</v>
      </c>
      <c r="O123">
        <v>450</v>
      </c>
      <c r="P123">
        <v>0.48</v>
      </c>
      <c r="Q123">
        <v>0.19</v>
      </c>
      <c r="R123">
        <v>0.04</v>
      </c>
      <c r="S123">
        <v>0.25</v>
      </c>
      <c r="T123">
        <v>13.3</v>
      </c>
      <c r="U123">
        <v>3</v>
      </c>
      <c r="V123">
        <v>13</v>
      </c>
      <c r="W123">
        <v>1.61</v>
      </c>
      <c r="X123">
        <v>18.899999999999999</v>
      </c>
      <c r="Y123">
        <v>2.2400000000000002</v>
      </c>
      <c r="Z123">
        <v>2.59</v>
      </c>
      <c r="AA123">
        <v>0.08</v>
      </c>
      <c r="AB123">
        <v>0.01</v>
      </c>
      <c r="AC123">
        <v>0.09</v>
      </c>
      <c r="AD123">
        <v>2.3E-2</v>
      </c>
      <c r="AE123">
        <v>0.05</v>
      </c>
      <c r="AF123">
        <v>7.9</v>
      </c>
      <c r="AG123">
        <v>3</v>
      </c>
      <c r="AH123">
        <v>0.05</v>
      </c>
      <c r="AI123">
        <v>50</v>
      </c>
      <c r="AJ123">
        <v>8.0399999999999991</v>
      </c>
      <c r="AK123">
        <v>0.01</v>
      </c>
      <c r="AL123">
        <v>0.25</v>
      </c>
      <c r="AM123">
        <v>17.5</v>
      </c>
      <c r="AN123">
        <v>1350</v>
      </c>
      <c r="AO123">
        <v>0.13500000000000001</v>
      </c>
      <c r="AP123">
        <v>18.3</v>
      </c>
      <c r="AQ123">
        <v>6.9</v>
      </c>
      <c r="AR123">
        <v>1E-3</v>
      </c>
      <c r="AS123">
        <v>0.05</v>
      </c>
      <c r="AT123">
        <v>1.55</v>
      </c>
      <c r="AU123">
        <v>0.6</v>
      </c>
      <c r="AV123">
        <v>1.9</v>
      </c>
      <c r="AW123">
        <v>0.4</v>
      </c>
      <c r="AX123">
        <v>20.399999999999999</v>
      </c>
      <c r="AY123">
        <v>5.0000000000000001E-3</v>
      </c>
      <c r="AZ123">
        <v>0.06</v>
      </c>
      <c r="BA123">
        <v>0.2</v>
      </c>
      <c r="BB123">
        <v>2.5000000000000001E-3</v>
      </c>
      <c r="BC123">
        <v>0.16</v>
      </c>
      <c r="BD123">
        <v>1.52</v>
      </c>
      <c r="BE123">
        <v>45</v>
      </c>
      <c r="BF123">
        <v>0.08</v>
      </c>
      <c r="BG123">
        <v>4.8499999999999996</v>
      </c>
      <c r="BH123">
        <v>79</v>
      </c>
      <c r="BI123">
        <v>0.25</v>
      </c>
    </row>
    <row r="124" spans="1:61" x14ac:dyDescent="0.25">
      <c r="A124" s="30" t="s">
        <v>145</v>
      </c>
      <c r="B124" t="s">
        <v>4</v>
      </c>
      <c r="C124" t="s">
        <v>807</v>
      </c>
      <c r="D124">
        <v>2011</v>
      </c>
      <c r="E124" s="27">
        <v>621671</v>
      </c>
      <c r="F124" s="27">
        <v>6725507</v>
      </c>
      <c r="G124" t="s">
        <v>3</v>
      </c>
      <c r="H124">
        <v>0.1</v>
      </c>
      <c r="I124">
        <v>3.0000000000000001E-3</v>
      </c>
      <c r="J124">
        <v>3</v>
      </c>
      <c r="K124">
        <v>0.45</v>
      </c>
      <c r="L124">
        <v>0.73</v>
      </c>
      <c r="M124">
        <v>16</v>
      </c>
      <c r="N124">
        <v>5</v>
      </c>
      <c r="O124">
        <v>200</v>
      </c>
      <c r="P124">
        <v>0.33</v>
      </c>
      <c r="Q124">
        <v>0.25</v>
      </c>
      <c r="R124">
        <v>0.02</v>
      </c>
      <c r="S124">
        <v>0.15</v>
      </c>
      <c r="T124">
        <v>17.45</v>
      </c>
      <c r="U124">
        <v>3.3</v>
      </c>
      <c r="V124">
        <v>16</v>
      </c>
      <c r="W124">
        <v>1.41</v>
      </c>
      <c r="X124">
        <v>17.7</v>
      </c>
      <c r="Y124">
        <v>2.86</v>
      </c>
      <c r="Z124">
        <v>3.94</v>
      </c>
      <c r="AA124">
        <v>0.1</v>
      </c>
      <c r="AB124">
        <v>0.01</v>
      </c>
      <c r="AC124">
        <v>0.06</v>
      </c>
      <c r="AD124">
        <v>2.7E-2</v>
      </c>
      <c r="AE124">
        <v>0.04</v>
      </c>
      <c r="AF124">
        <v>9.5</v>
      </c>
      <c r="AG124">
        <v>4.0999999999999996</v>
      </c>
      <c r="AH124">
        <v>0.08</v>
      </c>
      <c r="AI124">
        <v>74</v>
      </c>
      <c r="AJ124">
        <v>6.38</v>
      </c>
      <c r="AK124">
        <v>5.0000000000000001E-3</v>
      </c>
      <c r="AL124">
        <v>0.68</v>
      </c>
      <c r="AM124">
        <v>16</v>
      </c>
      <c r="AN124">
        <v>980</v>
      </c>
      <c r="AO124">
        <v>9.8000000000000004E-2</v>
      </c>
      <c r="AP124">
        <v>17.5</v>
      </c>
      <c r="AQ124">
        <v>8.5</v>
      </c>
      <c r="AR124">
        <v>1E-3</v>
      </c>
      <c r="AS124">
        <v>0.04</v>
      </c>
      <c r="AT124">
        <v>1.64</v>
      </c>
      <c r="AU124">
        <v>0.5</v>
      </c>
      <c r="AV124">
        <v>2.4</v>
      </c>
      <c r="AW124">
        <v>0.5</v>
      </c>
      <c r="AX124">
        <v>14.9</v>
      </c>
      <c r="AY124">
        <v>5.0000000000000001E-3</v>
      </c>
      <c r="AZ124">
        <v>7.0000000000000007E-2</v>
      </c>
      <c r="BA124">
        <v>0.2</v>
      </c>
      <c r="BB124">
        <v>8.0000000000000002E-3</v>
      </c>
      <c r="BC124">
        <v>0.15</v>
      </c>
      <c r="BD124">
        <v>1.08</v>
      </c>
      <c r="BE124">
        <v>54</v>
      </c>
      <c r="BF124">
        <v>0.13</v>
      </c>
      <c r="BG124">
        <v>3.67</v>
      </c>
      <c r="BH124">
        <v>70</v>
      </c>
      <c r="BI124">
        <v>0.25</v>
      </c>
    </row>
    <row r="125" spans="1:61" x14ac:dyDescent="0.25">
      <c r="A125" s="30" t="s">
        <v>146</v>
      </c>
      <c r="B125" t="s">
        <v>4</v>
      </c>
      <c r="C125" t="s">
        <v>807</v>
      </c>
      <c r="D125">
        <v>2011</v>
      </c>
      <c r="E125" s="27">
        <v>621677</v>
      </c>
      <c r="F125" s="27">
        <v>6725711</v>
      </c>
      <c r="G125" t="s">
        <v>3</v>
      </c>
      <c r="H125">
        <v>0.1</v>
      </c>
      <c r="I125">
        <v>2E-3</v>
      </c>
      <c r="J125">
        <v>2</v>
      </c>
      <c r="K125">
        <v>0.32</v>
      </c>
      <c r="L125">
        <v>0.13</v>
      </c>
      <c r="M125">
        <v>111</v>
      </c>
      <c r="N125">
        <v>5</v>
      </c>
      <c r="O125">
        <v>80</v>
      </c>
      <c r="P125">
        <v>0.11</v>
      </c>
      <c r="Q125">
        <v>0.02</v>
      </c>
      <c r="R125">
        <v>0.23</v>
      </c>
      <c r="S125">
        <v>0.13</v>
      </c>
      <c r="T125">
        <v>1.86</v>
      </c>
      <c r="U125">
        <v>15.4</v>
      </c>
      <c r="V125">
        <v>0.5</v>
      </c>
      <c r="W125">
        <v>0.81</v>
      </c>
      <c r="X125">
        <v>4.3</v>
      </c>
      <c r="Y125">
        <v>47.5</v>
      </c>
      <c r="Z125">
        <v>0.24</v>
      </c>
      <c r="AA125">
        <v>0.13</v>
      </c>
      <c r="AB125">
        <v>0.02</v>
      </c>
      <c r="AC125">
        <v>0.09</v>
      </c>
      <c r="AD125">
        <v>5.0000000000000001E-3</v>
      </c>
      <c r="AE125">
        <v>0.01</v>
      </c>
      <c r="AF125">
        <v>0.9</v>
      </c>
      <c r="AG125">
        <v>0.7</v>
      </c>
      <c r="AH125">
        <v>0.02</v>
      </c>
      <c r="AI125">
        <v>127</v>
      </c>
      <c r="AJ125">
        <v>2.59</v>
      </c>
      <c r="AK125">
        <v>0.01</v>
      </c>
      <c r="AL125">
        <v>0.12</v>
      </c>
      <c r="AM125">
        <v>28</v>
      </c>
      <c r="AN125">
        <v>2050</v>
      </c>
      <c r="AO125">
        <v>0.20499999999999999</v>
      </c>
      <c r="AP125">
        <v>2.1</v>
      </c>
      <c r="AQ125">
        <v>1.6</v>
      </c>
      <c r="AR125">
        <v>1E-3</v>
      </c>
      <c r="AS125">
        <v>0.14000000000000001</v>
      </c>
      <c r="AT125">
        <v>0.33</v>
      </c>
      <c r="AU125">
        <v>1</v>
      </c>
      <c r="AV125">
        <v>0.6</v>
      </c>
      <c r="AW125">
        <v>0.1</v>
      </c>
      <c r="AX125">
        <v>4.5</v>
      </c>
      <c r="AY125">
        <v>5.0000000000000001E-3</v>
      </c>
      <c r="AZ125">
        <v>0.01</v>
      </c>
      <c r="BA125">
        <v>0.4</v>
      </c>
      <c r="BB125">
        <v>2.5000000000000001E-3</v>
      </c>
      <c r="BC125">
        <v>7.0000000000000007E-2</v>
      </c>
      <c r="BD125">
        <v>0.48</v>
      </c>
      <c r="BE125">
        <v>8</v>
      </c>
      <c r="BF125">
        <v>2.5000000000000001E-3</v>
      </c>
      <c r="BG125">
        <v>2.5</v>
      </c>
      <c r="BH125">
        <v>372</v>
      </c>
      <c r="BI125">
        <v>1</v>
      </c>
    </row>
    <row r="126" spans="1:61" x14ac:dyDescent="0.25">
      <c r="A126" s="30" t="s">
        <v>147</v>
      </c>
      <c r="B126" t="s">
        <v>4</v>
      </c>
      <c r="C126" t="s">
        <v>807</v>
      </c>
      <c r="D126">
        <v>2011</v>
      </c>
      <c r="E126" s="27">
        <v>621725</v>
      </c>
      <c r="F126" s="27">
        <v>6725722</v>
      </c>
      <c r="G126" t="s">
        <v>3</v>
      </c>
      <c r="H126">
        <v>0.1</v>
      </c>
      <c r="I126">
        <v>6.0000000000000001E-3</v>
      </c>
      <c r="J126">
        <v>6</v>
      </c>
      <c r="K126">
        <v>1.45</v>
      </c>
      <c r="L126">
        <v>0.45</v>
      </c>
      <c r="M126">
        <v>31.5</v>
      </c>
      <c r="N126">
        <v>5</v>
      </c>
      <c r="O126">
        <v>360</v>
      </c>
      <c r="P126">
        <v>0.26</v>
      </c>
      <c r="Q126">
        <v>0.09</v>
      </c>
      <c r="R126">
        <v>0.48</v>
      </c>
      <c r="S126">
        <v>0.28000000000000003</v>
      </c>
      <c r="T126">
        <v>4.6900000000000004</v>
      </c>
      <c r="U126">
        <v>68.599999999999994</v>
      </c>
      <c r="V126">
        <v>9</v>
      </c>
      <c r="W126">
        <v>2.2999999999999998</v>
      </c>
      <c r="X126">
        <v>14.1</v>
      </c>
      <c r="Y126">
        <v>38</v>
      </c>
      <c r="Z126">
        <v>0.93</v>
      </c>
      <c r="AA126">
        <v>0.12</v>
      </c>
      <c r="AB126">
        <v>0.04</v>
      </c>
      <c r="AC126">
        <v>0.47</v>
      </c>
      <c r="AD126">
        <v>1.4999999999999999E-2</v>
      </c>
      <c r="AE126">
        <v>0.05</v>
      </c>
      <c r="AF126">
        <v>2.6</v>
      </c>
      <c r="AG126">
        <v>2.2999999999999998</v>
      </c>
      <c r="AH126">
        <v>0.05</v>
      </c>
      <c r="AI126">
        <v>1460</v>
      </c>
      <c r="AJ126">
        <v>2.61</v>
      </c>
      <c r="AK126">
        <v>0.02</v>
      </c>
      <c r="AL126">
        <v>0.22</v>
      </c>
      <c r="AM126">
        <v>63.8</v>
      </c>
      <c r="AN126">
        <v>660</v>
      </c>
      <c r="AO126">
        <v>6.6000000000000003E-2</v>
      </c>
      <c r="AP126">
        <v>12</v>
      </c>
      <c r="AQ126">
        <v>5.5</v>
      </c>
      <c r="AR126">
        <v>1E-3</v>
      </c>
      <c r="AS126">
        <v>0.1</v>
      </c>
      <c r="AT126">
        <v>0.91</v>
      </c>
      <c r="AU126">
        <v>3.2</v>
      </c>
      <c r="AV126">
        <v>2.5</v>
      </c>
      <c r="AW126">
        <v>0.2</v>
      </c>
      <c r="AX126">
        <v>13.9</v>
      </c>
      <c r="AY126">
        <v>5.0000000000000001E-3</v>
      </c>
      <c r="AZ126">
        <v>0.04</v>
      </c>
      <c r="BA126">
        <v>1.2</v>
      </c>
      <c r="BB126">
        <v>2.5000000000000001E-3</v>
      </c>
      <c r="BC126">
        <v>0.16</v>
      </c>
      <c r="BD126">
        <v>1.1399999999999999</v>
      </c>
      <c r="BE126">
        <v>15</v>
      </c>
      <c r="BF126">
        <v>2.5000000000000001E-3</v>
      </c>
      <c r="BG126">
        <v>4.99</v>
      </c>
      <c r="BH126">
        <v>323</v>
      </c>
      <c r="BI126">
        <v>1.8</v>
      </c>
    </row>
    <row r="127" spans="1:61" x14ac:dyDescent="0.25">
      <c r="A127" s="30" t="s">
        <v>148</v>
      </c>
      <c r="B127" t="s">
        <v>4</v>
      </c>
      <c r="C127" t="s">
        <v>807</v>
      </c>
      <c r="D127">
        <v>2011</v>
      </c>
      <c r="E127" s="27">
        <v>621720</v>
      </c>
      <c r="F127" s="27">
        <v>6725721</v>
      </c>
      <c r="G127" t="s">
        <v>3</v>
      </c>
      <c r="H127">
        <v>0.1</v>
      </c>
      <c r="I127">
        <v>2E-3</v>
      </c>
      <c r="J127">
        <v>2</v>
      </c>
      <c r="K127">
        <v>0.38</v>
      </c>
      <c r="L127">
        <v>0.17</v>
      </c>
      <c r="M127">
        <v>49.8</v>
      </c>
      <c r="N127">
        <v>5</v>
      </c>
      <c r="O127">
        <v>110</v>
      </c>
      <c r="P127">
        <v>0.15</v>
      </c>
      <c r="Q127">
        <v>0.04</v>
      </c>
      <c r="R127">
        <v>0.09</v>
      </c>
      <c r="S127">
        <v>7.0000000000000007E-2</v>
      </c>
      <c r="T127">
        <v>2.72</v>
      </c>
      <c r="U127">
        <v>15.1</v>
      </c>
      <c r="V127">
        <v>1</v>
      </c>
      <c r="W127">
        <v>0.96</v>
      </c>
      <c r="X127">
        <v>6</v>
      </c>
      <c r="Y127">
        <v>47</v>
      </c>
      <c r="Z127">
        <v>0.42</v>
      </c>
      <c r="AA127">
        <v>0.13</v>
      </c>
      <c r="AB127">
        <v>0.04</v>
      </c>
      <c r="AC127">
        <v>0.1</v>
      </c>
      <c r="AD127">
        <v>8.0000000000000002E-3</v>
      </c>
      <c r="AE127">
        <v>0.02</v>
      </c>
      <c r="AF127">
        <v>1.5</v>
      </c>
      <c r="AG127">
        <v>1.4</v>
      </c>
      <c r="AH127">
        <v>0.02</v>
      </c>
      <c r="AI127">
        <v>137</v>
      </c>
      <c r="AJ127">
        <v>2.29</v>
      </c>
      <c r="AK127">
        <v>0.01</v>
      </c>
      <c r="AL127">
        <v>0.16</v>
      </c>
      <c r="AM127">
        <v>24.8</v>
      </c>
      <c r="AN127">
        <v>640</v>
      </c>
      <c r="AO127">
        <v>6.4000000000000001E-2</v>
      </c>
      <c r="AP127">
        <v>4.0999999999999996</v>
      </c>
      <c r="AQ127">
        <v>2.2000000000000002</v>
      </c>
      <c r="AR127">
        <v>5.0000000000000001E-4</v>
      </c>
      <c r="AS127">
        <v>0.12</v>
      </c>
      <c r="AT127">
        <v>0.49</v>
      </c>
      <c r="AU127">
        <v>1.2</v>
      </c>
      <c r="AV127">
        <v>0.8</v>
      </c>
      <c r="AW127">
        <v>0.2</v>
      </c>
      <c r="AX127">
        <v>4.5999999999999996</v>
      </c>
      <c r="AY127">
        <v>5.0000000000000001E-3</v>
      </c>
      <c r="AZ127">
        <v>0.03</v>
      </c>
      <c r="BA127">
        <v>0.7</v>
      </c>
      <c r="BB127">
        <v>2.5000000000000001E-3</v>
      </c>
      <c r="BC127">
        <v>0.06</v>
      </c>
      <c r="BD127">
        <v>0.75</v>
      </c>
      <c r="BE127">
        <v>11</v>
      </c>
      <c r="BF127">
        <v>2.5000000000000001E-3</v>
      </c>
      <c r="BG127">
        <v>1.87</v>
      </c>
      <c r="BH127">
        <v>459</v>
      </c>
      <c r="BI127">
        <v>1.7</v>
      </c>
    </row>
    <row r="128" spans="1:61" x14ac:dyDescent="0.25">
      <c r="A128" s="30" t="s">
        <v>149</v>
      </c>
      <c r="B128" t="s">
        <v>4</v>
      </c>
      <c r="C128" t="s">
        <v>807</v>
      </c>
      <c r="D128">
        <v>2011</v>
      </c>
      <c r="E128" s="27">
        <v>621741</v>
      </c>
      <c r="F128" s="27">
        <v>6725620</v>
      </c>
      <c r="G128" t="s">
        <v>3</v>
      </c>
      <c r="H128">
        <v>0.1</v>
      </c>
      <c r="I128">
        <v>3.0000000000000001E-3</v>
      </c>
      <c r="J128">
        <v>3</v>
      </c>
      <c r="K128">
        <v>0.82</v>
      </c>
      <c r="L128">
        <v>0.43</v>
      </c>
      <c r="M128">
        <v>18.3</v>
      </c>
      <c r="N128">
        <v>5</v>
      </c>
      <c r="O128">
        <v>160</v>
      </c>
      <c r="P128">
        <v>0.33</v>
      </c>
      <c r="Q128">
        <v>0.23</v>
      </c>
      <c r="R128">
        <v>0.01</v>
      </c>
      <c r="S128">
        <v>0.12</v>
      </c>
      <c r="T128">
        <v>13.2</v>
      </c>
      <c r="U128">
        <v>2.1</v>
      </c>
      <c r="V128">
        <v>11</v>
      </c>
      <c r="W128">
        <v>2.35</v>
      </c>
      <c r="X128">
        <v>20</v>
      </c>
      <c r="Y128">
        <v>2.12</v>
      </c>
      <c r="Z128">
        <v>2.83</v>
      </c>
      <c r="AA128">
        <v>0.08</v>
      </c>
      <c r="AB128">
        <v>0.01</v>
      </c>
      <c r="AC128">
        <v>0.06</v>
      </c>
      <c r="AD128">
        <v>2.3E-2</v>
      </c>
      <c r="AE128">
        <v>0.03</v>
      </c>
      <c r="AF128">
        <v>7.4</v>
      </c>
      <c r="AG128">
        <v>1.3</v>
      </c>
      <c r="AH128">
        <v>0.01</v>
      </c>
      <c r="AI128">
        <v>21</v>
      </c>
      <c r="AJ128">
        <v>8.5299999999999994</v>
      </c>
      <c r="AK128">
        <v>5.0000000000000001E-3</v>
      </c>
      <c r="AL128">
        <v>0.28999999999999998</v>
      </c>
      <c r="AM128">
        <v>14</v>
      </c>
      <c r="AN128">
        <v>860</v>
      </c>
      <c r="AO128">
        <v>8.5999999999999993E-2</v>
      </c>
      <c r="AP128">
        <v>24.4</v>
      </c>
      <c r="AQ128">
        <v>7.8</v>
      </c>
      <c r="AR128">
        <v>1E-3</v>
      </c>
      <c r="AS128">
        <v>0.04</v>
      </c>
      <c r="AT128">
        <v>1.58</v>
      </c>
      <c r="AU128">
        <v>0.9</v>
      </c>
      <c r="AV128">
        <v>2.2000000000000002</v>
      </c>
      <c r="AW128">
        <v>0.5</v>
      </c>
      <c r="AX128">
        <v>16.3</v>
      </c>
      <c r="AY128">
        <v>5.0000000000000001E-3</v>
      </c>
      <c r="AZ128">
        <v>0.11</v>
      </c>
      <c r="BA128">
        <v>0.5</v>
      </c>
      <c r="BB128">
        <v>2.5000000000000001E-3</v>
      </c>
      <c r="BC128">
        <v>0.16</v>
      </c>
      <c r="BD128">
        <v>0.96</v>
      </c>
      <c r="BE128">
        <v>61</v>
      </c>
      <c r="BF128">
        <v>7.0000000000000007E-2</v>
      </c>
      <c r="BG128">
        <v>3.78</v>
      </c>
      <c r="BH128">
        <v>69</v>
      </c>
      <c r="BI128">
        <v>0.25</v>
      </c>
    </row>
    <row r="129" spans="1:61" x14ac:dyDescent="0.25">
      <c r="A129" s="30" t="s">
        <v>150</v>
      </c>
      <c r="B129" t="s">
        <v>4</v>
      </c>
      <c r="C129" t="s">
        <v>807</v>
      </c>
      <c r="D129">
        <v>2011</v>
      </c>
      <c r="E129" s="27">
        <v>621781</v>
      </c>
      <c r="F129" s="27">
        <v>6725584</v>
      </c>
      <c r="G129" t="s">
        <v>3</v>
      </c>
      <c r="H129">
        <v>0.1</v>
      </c>
      <c r="I129">
        <v>4.0000000000000001E-3</v>
      </c>
      <c r="J129">
        <v>4</v>
      </c>
      <c r="K129">
        <v>1.02</v>
      </c>
      <c r="L129">
        <v>0.7</v>
      </c>
      <c r="M129">
        <v>17.600000000000001</v>
      </c>
      <c r="N129">
        <v>5</v>
      </c>
      <c r="O129">
        <v>220</v>
      </c>
      <c r="P129">
        <v>0.4</v>
      </c>
      <c r="Q129">
        <v>0.26</v>
      </c>
      <c r="R129">
        <v>0.02</v>
      </c>
      <c r="S129">
        <v>0.15</v>
      </c>
      <c r="T129">
        <v>20.5</v>
      </c>
      <c r="U129">
        <v>3</v>
      </c>
      <c r="V129">
        <v>15</v>
      </c>
      <c r="W129">
        <v>2.27</v>
      </c>
      <c r="X129">
        <v>19.3</v>
      </c>
      <c r="Y129">
        <v>2.48</v>
      </c>
      <c r="Z129">
        <v>3.68</v>
      </c>
      <c r="AA129">
        <v>0.1</v>
      </c>
      <c r="AB129">
        <v>0.01</v>
      </c>
      <c r="AC129">
        <v>0.11</v>
      </c>
      <c r="AD129">
        <v>2.5000000000000001E-2</v>
      </c>
      <c r="AE129">
        <v>0.04</v>
      </c>
      <c r="AF129">
        <v>11.2</v>
      </c>
      <c r="AG129">
        <v>3.4</v>
      </c>
      <c r="AH129">
        <v>0.06</v>
      </c>
      <c r="AI129">
        <v>65</v>
      </c>
      <c r="AJ129">
        <v>7.1</v>
      </c>
      <c r="AK129">
        <v>5.0000000000000001E-3</v>
      </c>
      <c r="AL129">
        <v>0.33</v>
      </c>
      <c r="AM129">
        <v>15.6</v>
      </c>
      <c r="AN129">
        <v>940</v>
      </c>
      <c r="AO129">
        <v>9.4E-2</v>
      </c>
      <c r="AP129">
        <v>28.1</v>
      </c>
      <c r="AQ129">
        <v>12.1</v>
      </c>
      <c r="AR129">
        <v>1E-3</v>
      </c>
      <c r="AS129">
        <v>0.04</v>
      </c>
      <c r="AT129">
        <v>1.54</v>
      </c>
      <c r="AU129">
        <v>0.9</v>
      </c>
      <c r="AV129">
        <v>3.1</v>
      </c>
      <c r="AW129">
        <v>0.5</v>
      </c>
      <c r="AX129">
        <v>18.3</v>
      </c>
      <c r="AY129">
        <v>5.0000000000000001E-3</v>
      </c>
      <c r="AZ129">
        <v>0.11</v>
      </c>
      <c r="BA129">
        <v>0.4</v>
      </c>
      <c r="BB129">
        <v>6.0000000000000001E-3</v>
      </c>
      <c r="BC129">
        <v>0.19</v>
      </c>
      <c r="BD129">
        <v>1.39</v>
      </c>
      <c r="BE129">
        <v>58</v>
      </c>
      <c r="BF129">
        <v>0.1</v>
      </c>
      <c r="BG129">
        <v>4.88</v>
      </c>
      <c r="BH129">
        <v>68</v>
      </c>
      <c r="BI129">
        <v>0.25</v>
      </c>
    </row>
    <row r="130" spans="1:61" x14ac:dyDescent="0.25">
      <c r="A130" s="30" t="s">
        <v>151</v>
      </c>
      <c r="B130" t="s">
        <v>4</v>
      </c>
      <c r="C130" t="s">
        <v>807</v>
      </c>
      <c r="D130">
        <v>2011</v>
      </c>
      <c r="E130" s="27">
        <v>621836</v>
      </c>
      <c r="F130" s="27">
        <v>6725539</v>
      </c>
      <c r="G130" t="s">
        <v>3</v>
      </c>
      <c r="H130">
        <v>0.1</v>
      </c>
      <c r="I130">
        <v>4.0000000000000001E-3</v>
      </c>
      <c r="J130">
        <v>4</v>
      </c>
      <c r="K130">
        <v>0.81</v>
      </c>
      <c r="L130">
        <v>0.6</v>
      </c>
      <c r="M130">
        <v>19</v>
      </c>
      <c r="N130">
        <v>5</v>
      </c>
      <c r="O130">
        <v>230</v>
      </c>
      <c r="P130">
        <v>0.36</v>
      </c>
      <c r="Q130">
        <v>0.28999999999999998</v>
      </c>
      <c r="R130">
        <v>0.01</v>
      </c>
      <c r="S130">
        <v>0.11</v>
      </c>
      <c r="T130">
        <v>15.95</v>
      </c>
      <c r="U130">
        <v>2.6</v>
      </c>
      <c r="V130">
        <v>14</v>
      </c>
      <c r="W130">
        <v>1.79</v>
      </c>
      <c r="X130">
        <v>16.7</v>
      </c>
      <c r="Y130">
        <v>2.5</v>
      </c>
      <c r="Z130">
        <v>3.63</v>
      </c>
      <c r="AA130">
        <v>0.09</v>
      </c>
      <c r="AB130">
        <v>0.01</v>
      </c>
      <c r="AC130">
        <v>0.04</v>
      </c>
      <c r="AD130">
        <v>2.4E-2</v>
      </c>
      <c r="AE130">
        <v>0.04</v>
      </c>
      <c r="AF130">
        <v>8.8000000000000007</v>
      </c>
      <c r="AG130">
        <v>2.4</v>
      </c>
      <c r="AH130">
        <v>0.04</v>
      </c>
      <c r="AI130">
        <v>49</v>
      </c>
      <c r="AJ130">
        <v>6.36</v>
      </c>
      <c r="AK130">
        <v>5.0000000000000001E-3</v>
      </c>
      <c r="AL130">
        <v>0.38</v>
      </c>
      <c r="AM130">
        <v>13.2</v>
      </c>
      <c r="AN130">
        <v>840</v>
      </c>
      <c r="AO130">
        <v>8.4000000000000005E-2</v>
      </c>
      <c r="AP130">
        <v>21.5</v>
      </c>
      <c r="AQ130">
        <v>8.8000000000000007</v>
      </c>
      <c r="AR130">
        <v>1E-3</v>
      </c>
      <c r="AS130">
        <v>0.03</v>
      </c>
      <c r="AT130">
        <v>1.6</v>
      </c>
      <c r="AU130">
        <v>0.9</v>
      </c>
      <c r="AV130">
        <v>3.1</v>
      </c>
      <c r="AW130">
        <v>0.5</v>
      </c>
      <c r="AX130">
        <v>15.3</v>
      </c>
      <c r="AY130">
        <v>5.0000000000000001E-3</v>
      </c>
      <c r="AZ130">
        <v>0.14000000000000001</v>
      </c>
      <c r="BA130">
        <v>0.7</v>
      </c>
      <c r="BB130">
        <v>5.0000000000000001E-3</v>
      </c>
      <c r="BC130">
        <v>0.15</v>
      </c>
      <c r="BD130">
        <v>1.04</v>
      </c>
      <c r="BE130">
        <v>57</v>
      </c>
      <c r="BF130">
        <v>0.1</v>
      </c>
      <c r="BG130">
        <v>3.35</v>
      </c>
      <c r="BH130">
        <v>60</v>
      </c>
      <c r="BI130">
        <v>0.25</v>
      </c>
    </row>
    <row r="131" spans="1:61" x14ac:dyDescent="0.25">
      <c r="A131" s="30" t="s">
        <v>152</v>
      </c>
      <c r="B131" t="s">
        <v>4</v>
      </c>
      <c r="C131" t="s">
        <v>807</v>
      </c>
      <c r="D131">
        <v>2011</v>
      </c>
      <c r="E131" s="27">
        <v>621901</v>
      </c>
      <c r="F131" s="27">
        <v>6725491</v>
      </c>
      <c r="G131" t="s">
        <v>3</v>
      </c>
      <c r="H131">
        <v>0.1</v>
      </c>
      <c r="I131">
        <v>3.0000000000000001E-3</v>
      </c>
      <c r="J131">
        <v>3</v>
      </c>
      <c r="K131">
        <v>0.32</v>
      </c>
      <c r="L131">
        <v>0.4</v>
      </c>
      <c r="M131">
        <v>14.9</v>
      </c>
      <c r="N131">
        <v>5</v>
      </c>
      <c r="O131">
        <v>100</v>
      </c>
      <c r="P131">
        <v>0.28000000000000003</v>
      </c>
      <c r="Q131">
        <v>0.21</v>
      </c>
      <c r="R131">
        <v>0.01</v>
      </c>
      <c r="S131">
        <v>0.08</v>
      </c>
      <c r="T131">
        <v>16</v>
      </c>
      <c r="U131">
        <v>2.2000000000000002</v>
      </c>
      <c r="V131">
        <v>9</v>
      </c>
      <c r="W131">
        <v>1.26</v>
      </c>
      <c r="X131">
        <v>15.9</v>
      </c>
      <c r="Y131">
        <v>1.94</v>
      </c>
      <c r="Z131">
        <v>3.61</v>
      </c>
      <c r="AA131">
        <v>0.09</v>
      </c>
      <c r="AB131">
        <v>0.01</v>
      </c>
      <c r="AC131">
        <v>5.0000000000000001E-3</v>
      </c>
      <c r="AD131">
        <v>1.7000000000000001E-2</v>
      </c>
      <c r="AE131">
        <v>0.02</v>
      </c>
      <c r="AF131">
        <v>8.3000000000000007</v>
      </c>
      <c r="AG131">
        <v>1</v>
      </c>
      <c r="AH131">
        <v>0.01</v>
      </c>
      <c r="AI131">
        <v>24</v>
      </c>
      <c r="AJ131">
        <v>6.44</v>
      </c>
      <c r="AK131">
        <v>5.0000000000000001E-3</v>
      </c>
      <c r="AL131">
        <v>0.26</v>
      </c>
      <c r="AM131">
        <v>11.9</v>
      </c>
      <c r="AN131">
        <v>780</v>
      </c>
      <c r="AO131">
        <v>7.8E-2</v>
      </c>
      <c r="AP131">
        <v>16.899999999999999</v>
      </c>
      <c r="AQ131">
        <v>5.5</v>
      </c>
      <c r="AR131">
        <v>1E-3</v>
      </c>
      <c r="AS131">
        <v>0.02</v>
      </c>
      <c r="AT131">
        <v>1.51</v>
      </c>
      <c r="AU131">
        <v>0.4</v>
      </c>
      <c r="AV131">
        <v>2.2000000000000002</v>
      </c>
      <c r="AW131">
        <v>0.5</v>
      </c>
      <c r="AX131">
        <v>11.6</v>
      </c>
      <c r="AY131">
        <v>5.0000000000000001E-3</v>
      </c>
      <c r="AZ131">
        <v>0.08</v>
      </c>
      <c r="BA131">
        <v>0.2</v>
      </c>
      <c r="BB131">
        <v>6.0000000000000001E-3</v>
      </c>
      <c r="BC131">
        <v>0.11</v>
      </c>
      <c r="BD131">
        <v>0.81</v>
      </c>
      <c r="BE131">
        <v>58</v>
      </c>
      <c r="BF131">
        <v>0.11</v>
      </c>
      <c r="BG131">
        <v>2.57</v>
      </c>
      <c r="BH131">
        <v>59</v>
      </c>
      <c r="BI131">
        <v>0.25</v>
      </c>
    </row>
    <row r="132" spans="1:61" x14ac:dyDescent="0.25">
      <c r="A132" s="30" t="s">
        <v>153</v>
      </c>
      <c r="B132" t="s">
        <v>4</v>
      </c>
      <c r="C132" t="s">
        <v>807</v>
      </c>
      <c r="D132">
        <v>2011</v>
      </c>
      <c r="E132" s="27">
        <v>621921</v>
      </c>
      <c r="F132" s="27">
        <v>6725419</v>
      </c>
      <c r="G132" t="s">
        <v>3</v>
      </c>
      <c r="H132">
        <v>0.1</v>
      </c>
      <c r="I132">
        <v>2E-3</v>
      </c>
      <c r="J132">
        <v>2</v>
      </c>
      <c r="K132">
        <v>0.38</v>
      </c>
      <c r="L132">
        <v>0.99</v>
      </c>
      <c r="M132">
        <v>13.7</v>
      </c>
      <c r="N132">
        <v>5</v>
      </c>
      <c r="O132">
        <v>80</v>
      </c>
      <c r="P132">
        <v>0.19</v>
      </c>
      <c r="Q132">
        <v>0.3</v>
      </c>
      <c r="R132">
        <v>0.02</v>
      </c>
      <c r="S132">
        <v>0.06</v>
      </c>
      <c r="T132">
        <v>28.8</v>
      </c>
      <c r="U132">
        <v>3.7</v>
      </c>
      <c r="V132">
        <v>17</v>
      </c>
      <c r="W132">
        <v>1.54</v>
      </c>
      <c r="X132">
        <v>8.5</v>
      </c>
      <c r="Y132">
        <v>2.87</v>
      </c>
      <c r="Z132">
        <v>6.49</v>
      </c>
      <c r="AA132">
        <v>0.1</v>
      </c>
      <c r="AB132">
        <v>0.01</v>
      </c>
      <c r="AC132">
        <v>5.0000000000000001E-3</v>
      </c>
      <c r="AD132">
        <v>1.7999999999999999E-2</v>
      </c>
      <c r="AE132">
        <v>0.03</v>
      </c>
      <c r="AF132">
        <v>15.2</v>
      </c>
      <c r="AG132">
        <v>7.2</v>
      </c>
      <c r="AH132">
        <v>0.17</v>
      </c>
      <c r="AI132">
        <v>193</v>
      </c>
      <c r="AJ132">
        <v>2.36</v>
      </c>
      <c r="AK132">
        <v>5.0000000000000001E-3</v>
      </c>
      <c r="AL132">
        <v>1.48</v>
      </c>
      <c r="AM132">
        <v>9.5</v>
      </c>
      <c r="AN132">
        <v>540</v>
      </c>
      <c r="AO132">
        <v>5.3999999999999999E-2</v>
      </c>
      <c r="AP132">
        <v>17.899999999999999</v>
      </c>
      <c r="AQ132">
        <v>7.8</v>
      </c>
      <c r="AR132">
        <v>5.0000000000000001E-4</v>
      </c>
      <c r="AS132">
        <v>0.01</v>
      </c>
      <c r="AT132">
        <v>0.76</v>
      </c>
      <c r="AU132">
        <v>1.3</v>
      </c>
      <c r="AV132">
        <v>0.8</v>
      </c>
      <c r="AW132">
        <v>0.8</v>
      </c>
      <c r="AX132">
        <v>8.3000000000000007</v>
      </c>
      <c r="AY132">
        <v>5.0000000000000001E-3</v>
      </c>
      <c r="AZ132">
        <v>0.05</v>
      </c>
      <c r="BA132">
        <v>1.3</v>
      </c>
      <c r="BB132">
        <v>2.4E-2</v>
      </c>
      <c r="BC132">
        <v>0.09</v>
      </c>
      <c r="BD132">
        <v>0.59</v>
      </c>
      <c r="BE132">
        <v>60</v>
      </c>
      <c r="BF132">
        <v>0.23</v>
      </c>
      <c r="BG132">
        <v>2.46</v>
      </c>
      <c r="BH132">
        <v>43</v>
      </c>
      <c r="BI132">
        <v>0.25</v>
      </c>
    </row>
    <row r="133" spans="1:61" x14ac:dyDescent="0.25">
      <c r="A133" s="30" t="s">
        <v>154</v>
      </c>
      <c r="B133" t="s">
        <v>4</v>
      </c>
      <c r="C133" t="s">
        <v>807</v>
      </c>
      <c r="D133">
        <v>2011</v>
      </c>
      <c r="E133" s="27">
        <v>621891</v>
      </c>
      <c r="F133" s="27">
        <v>6725350</v>
      </c>
      <c r="G133" t="s">
        <v>3</v>
      </c>
      <c r="H133">
        <v>0.1</v>
      </c>
      <c r="I133">
        <v>2E-3</v>
      </c>
      <c r="J133">
        <v>2</v>
      </c>
      <c r="K133">
        <v>0.32</v>
      </c>
      <c r="L133">
        <v>0.62</v>
      </c>
      <c r="M133">
        <v>4</v>
      </c>
      <c r="N133">
        <v>5</v>
      </c>
      <c r="O133">
        <v>50</v>
      </c>
      <c r="P133">
        <v>0.08</v>
      </c>
      <c r="Q133">
        <v>0.2</v>
      </c>
      <c r="R133">
        <v>0.01</v>
      </c>
      <c r="S133">
        <v>0.03</v>
      </c>
      <c r="T133">
        <v>27.1</v>
      </c>
      <c r="U133">
        <v>1</v>
      </c>
      <c r="V133">
        <v>7</v>
      </c>
      <c r="W133">
        <v>0.96</v>
      </c>
      <c r="X133">
        <v>2.6</v>
      </c>
      <c r="Y133">
        <v>0.73</v>
      </c>
      <c r="Z133">
        <v>5.5</v>
      </c>
      <c r="AA133">
        <v>0.08</v>
      </c>
      <c r="AB133">
        <v>0.01</v>
      </c>
      <c r="AC133">
        <v>5.0000000000000001E-3</v>
      </c>
      <c r="AD133">
        <v>7.0000000000000001E-3</v>
      </c>
      <c r="AE133">
        <v>0.02</v>
      </c>
      <c r="AF133">
        <v>15.8</v>
      </c>
      <c r="AG133">
        <v>2.6</v>
      </c>
      <c r="AH133">
        <v>0.06</v>
      </c>
      <c r="AI133">
        <v>57</v>
      </c>
      <c r="AJ133">
        <v>0.82</v>
      </c>
      <c r="AK133">
        <v>5.0000000000000001E-3</v>
      </c>
      <c r="AL133">
        <v>0.19</v>
      </c>
      <c r="AM133">
        <v>2.6</v>
      </c>
      <c r="AN133">
        <v>430</v>
      </c>
      <c r="AO133">
        <v>4.2999999999999997E-2</v>
      </c>
      <c r="AP133">
        <v>7.8</v>
      </c>
      <c r="AQ133">
        <v>4.5999999999999996</v>
      </c>
      <c r="AR133">
        <v>5.0000000000000001E-4</v>
      </c>
      <c r="AS133">
        <v>5.0000000000000001E-3</v>
      </c>
      <c r="AT133">
        <v>0.16</v>
      </c>
      <c r="AU133">
        <v>0.1</v>
      </c>
      <c r="AV133">
        <v>0.1</v>
      </c>
      <c r="AW133">
        <v>0.7</v>
      </c>
      <c r="AX133">
        <v>5.4</v>
      </c>
      <c r="AY133">
        <v>5.0000000000000001E-3</v>
      </c>
      <c r="AZ133">
        <v>0.02</v>
      </c>
      <c r="BA133">
        <v>0.1</v>
      </c>
      <c r="BB133">
        <v>8.0000000000000002E-3</v>
      </c>
      <c r="BC133">
        <v>7.0000000000000007E-2</v>
      </c>
      <c r="BD133">
        <v>0.35</v>
      </c>
      <c r="BE133">
        <v>25</v>
      </c>
      <c r="BF133">
        <v>0.1</v>
      </c>
      <c r="BG133">
        <v>1.36</v>
      </c>
      <c r="BH133">
        <v>12</v>
      </c>
      <c r="BI133">
        <v>0.25</v>
      </c>
    </row>
    <row r="134" spans="1:61" x14ac:dyDescent="0.25">
      <c r="A134" s="30" t="s">
        <v>155</v>
      </c>
      <c r="B134" t="s">
        <v>4</v>
      </c>
      <c r="C134" t="s">
        <v>807</v>
      </c>
      <c r="D134">
        <v>2011</v>
      </c>
      <c r="E134" s="27">
        <v>621817</v>
      </c>
      <c r="F134" s="27">
        <v>6725305</v>
      </c>
      <c r="G134" t="s">
        <v>3</v>
      </c>
      <c r="H134">
        <v>0.1</v>
      </c>
      <c r="I134">
        <v>2E-3</v>
      </c>
      <c r="J134">
        <v>2</v>
      </c>
      <c r="K134">
        <v>0.2</v>
      </c>
      <c r="L134">
        <v>0.44</v>
      </c>
      <c r="M134">
        <v>13.3</v>
      </c>
      <c r="N134">
        <v>5</v>
      </c>
      <c r="O134">
        <v>540</v>
      </c>
      <c r="P134">
        <v>0.48</v>
      </c>
      <c r="Q134">
        <v>0.14000000000000001</v>
      </c>
      <c r="R134">
        <v>0.02</v>
      </c>
      <c r="S134">
        <v>0.19</v>
      </c>
      <c r="T134">
        <v>13.25</v>
      </c>
      <c r="U134">
        <v>3.6</v>
      </c>
      <c r="V134">
        <v>9</v>
      </c>
      <c r="W134">
        <v>0.72</v>
      </c>
      <c r="X134">
        <v>17.5</v>
      </c>
      <c r="Y134">
        <v>2.0699999999999998</v>
      </c>
      <c r="Z134">
        <v>2.5099999999999998</v>
      </c>
      <c r="AA134">
        <v>0.09</v>
      </c>
      <c r="AB134">
        <v>0.01</v>
      </c>
      <c r="AC134">
        <v>0.01</v>
      </c>
      <c r="AD134">
        <v>2.1000000000000001E-2</v>
      </c>
      <c r="AE134">
        <v>0.03</v>
      </c>
      <c r="AF134">
        <v>7.2</v>
      </c>
      <c r="AG134">
        <v>2.4</v>
      </c>
      <c r="AH134">
        <v>0.03</v>
      </c>
      <c r="AI134">
        <v>39</v>
      </c>
      <c r="AJ134">
        <v>7.21</v>
      </c>
      <c r="AK134">
        <v>5.0000000000000001E-3</v>
      </c>
      <c r="AL134">
        <v>0.22</v>
      </c>
      <c r="AM134">
        <v>18.2</v>
      </c>
      <c r="AN134">
        <v>720</v>
      </c>
      <c r="AO134">
        <v>7.1999999999999995E-2</v>
      </c>
      <c r="AP134">
        <v>12.5</v>
      </c>
      <c r="AQ134">
        <v>3.7</v>
      </c>
      <c r="AR134">
        <v>5.0000000000000001E-4</v>
      </c>
      <c r="AS134">
        <v>0.03</v>
      </c>
      <c r="AT134">
        <v>1.7</v>
      </c>
      <c r="AU134">
        <v>0.8</v>
      </c>
      <c r="AV134">
        <v>2.1</v>
      </c>
      <c r="AW134">
        <v>0.3</v>
      </c>
      <c r="AX134">
        <v>17</v>
      </c>
      <c r="AY134">
        <v>5.0000000000000001E-3</v>
      </c>
      <c r="AZ134">
        <v>7.0000000000000007E-2</v>
      </c>
      <c r="BA134">
        <v>0.2</v>
      </c>
      <c r="BB134">
        <v>7.0000000000000001E-3</v>
      </c>
      <c r="BC134">
        <v>0.09</v>
      </c>
      <c r="BD134">
        <v>1.33</v>
      </c>
      <c r="BE134">
        <v>45</v>
      </c>
      <c r="BF134">
        <v>0.06</v>
      </c>
      <c r="BG134">
        <v>4.53</v>
      </c>
      <c r="BH134">
        <v>80</v>
      </c>
      <c r="BI134">
        <v>0.25</v>
      </c>
    </row>
    <row r="135" spans="1:61" x14ac:dyDescent="0.25">
      <c r="A135" s="30" t="s">
        <v>156</v>
      </c>
      <c r="B135" t="s">
        <v>4</v>
      </c>
      <c r="C135" t="s">
        <v>807</v>
      </c>
      <c r="D135">
        <v>2011</v>
      </c>
      <c r="E135" s="27">
        <v>621764</v>
      </c>
      <c r="F135" s="27">
        <v>6725238</v>
      </c>
      <c r="G135" t="s">
        <v>3</v>
      </c>
      <c r="H135">
        <v>0.1</v>
      </c>
      <c r="I135">
        <v>2E-3</v>
      </c>
      <c r="J135">
        <v>2</v>
      </c>
      <c r="K135">
        <v>0.43</v>
      </c>
      <c r="L135">
        <v>0.96</v>
      </c>
      <c r="M135">
        <v>11.6</v>
      </c>
      <c r="N135">
        <v>5</v>
      </c>
      <c r="O135">
        <v>180</v>
      </c>
      <c r="P135">
        <v>0.27</v>
      </c>
      <c r="Q135">
        <v>0.25</v>
      </c>
      <c r="R135">
        <v>0.02</v>
      </c>
      <c r="S135">
        <v>0.16</v>
      </c>
      <c r="T135">
        <v>22.4</v>
      </c>
      <c r="U135">
        <v>3.6</v>
      </c>
      <c r="V135">
        <v>15</v>
      </c>
      <c r="W135">
        <v>1.99</v>
      </c>
      <c r="X135">
        <v>11.7</v>
      </c>
      <c r="Y135">
        <v>2.33</v>
      </c>
      <c r="Z135">
        <v>4.66</v>
      </c>
      <c r="AA135">
        <v>0.09</v>
      </c>
      <c r="AB135">
        <v>0.01</v>
      </c>
      <c r="AC135">
        <v>0.03</v>
      </c>
      <c r="AD135">
        <v>2.1999999999999999E-2</v>
      </c>
      <c r="AE135">
        <v>0.04</v>
      </c>
      <c r="AF135">
        <v>12.3</v>
      </c>
      <c r="AG135">
        <v>7.1</v>
      </c>
      <c r="AH135">
        <v>0.13</v>
      </c>
      <c r="AI135">
        <v>171</v>
      </c>
      <c r="AJ135">
        <v>3.92</v>
      </c>
      <c r="AK135">
        <v>5.0000000000000001E-3</v>
      </c>
      <c r="AL135">
        <v>0.49</v>
      </c>
      <c r="AM135">
        <v>11.7</v>
      </c>
      <c r="AN135">
        <v>690</v>
      </c>
      <c r="AO135">
        <v>6.9000000000000006E-2</v>
      </c>
      <c r="AP135">
        <v>16.399999999999999</v>
      </c>
      <c r="AQ135">
        <v>9.4</v>
      </c>
      <c r="AR135">
        <v>5.0000000000000001E-4</v>
      </c>
      <c r="AS135">
        <v>0.02</v>
      </c>
      <c r="AT135">
        <v>0.9</v>
      </c>
      <c r="AU135">
        <v>0.6</v>
      </c>
      <c r="AV135">
        <v>1</v>
      </c>
      <c r="AW135">
        <v>0.6</v>
      </c>
      <c r="AX135">
        <v>12</v>
      </c>
      <c r="AY135">
        <v>5.0000000000000001E-3</v>
      </c>
      <c r="AZ135">
        <v>0.04</v>
      </c>
      <c r="BA135">
        <v>0.2</v>
      </c>
      <c r="BB135">
        <v>8.9999999999999993E-3</v>
      </c>
      <c r="BC135">
        <v>0.14000000000000001</v>
      </c>
      <c r="BD135">
        <v>0.88</v>
      </c>
      <c r="BE135">
        <v>44</v>
      </c>
      <c r="BF135">
        <v>0.14000000000000001</v>
      </c>
      <c r="BG135">
        <v>2.76</v>
      </c>
      <c r="BH135">
        <v>56</v>
      </c>
      <c r="BI135">
        <v>0.25</v>
      </c>
    </row>
    <row r="136" spans="1:61" x14ac:dyDescent="0.25">
      <c r="A136" s="30" t="s">
        <v>157</v>
      </c>
      <c r="B136" t="s">
        <v>4</v>
      </c>
      <c r="C136" t="s">
        <v>807</v>
      </c>
      <c r="D136">
        <v>2011</v>
      </c>
      <c r="E136" s="27">
        <v>621735</v>
      </c>
      <c r="F136" s="27">
        <v>6725194</v>
      </c>
      <c r="G136" t="s">
        <v>3</v>
      </c>
      <c r="H136">
        <v>0.1</v>
      </c>
      <c r="I136">
        <v>2E-3</v>
      </c>
      <c r="J136">
        <v>2</v>
      </c>
      <c r="K136">
        <v>0.48</v>
      </c>
      <c r="L136">
        <v>0.88</v>
      </c>
      <c r="M136">
        <v>11</v>
      </c>
      <c r="N136">
        <v>5</v>
      </c>
      <c r="O136">
        <v>310</v>
      </c>
      <c r="P136">
        <v>0.36</v>
      </c>
      <c r="Q136">
        <v>0.22</v>
      </c>
      <c r="R136">
        <v>0.02</v>
      </c>
      <c r="S136">
        <v>0.17</v>
      </c>
      <c r="T136">
        <v>21.5</v>
      </c>
      <c r="U136">
        <v>2.8</v>
      </c>
      <c r="V136">
        <v>12</v>
      </c>
      <c r="W136">
        <v>1.65</v>
      </c>
      <c r="X136">
        <v>14.3</v>
      </c>
      <c r="Y136">
        <v>1.89</v>
      </c>
      <c r="Z136">
        <v>4.2</v>
      </c>
      <c r="AA136">
        <v>0.09</v>
      </c>
      <c r="AB136">
        <v>0.01</v>
      </c>
      <c r="AC136">
        <v>0.06</v>
      </c>
      <c r="AD136">
        <v>2.4E-2</v>
      </c>
      <c r="AE136">
        <v>0.03</v>
      </c>
      <c r="AF136">
        <v>13</v>
      </c>
      <c r="AG136">
        <v>5.4</v>
      </c>
      <c r="AH136">
        <v>0.09</v>
      </c>
      <c r="AI136">
        <v>71</v>
      </c>
      <c r="AJ136">
        <v>4.04</v>
      </c>
      <c r="AK136">
        <v>5.0000000000000001E-3</v>
      </c>
      <c r="AL136">
        <v>0.37</v>
      </c>
      <c r="AM136">
        <v>12.3</v>
      </c>
      <c r="AN136">
        <v>940</v>
      </c>
      <c r="AO136">
        <v>9.4E-2</v>
      </c>
      <c r="AP136">
        <v>14.5</v>
      </c>
      <c r="AQ136">
        <v>7.6</v>
      </c>
      <c r="AR136">
        <v>1E-3</v>
      </c>
      <c r="AS136">
        <v>0.03</v>
      </c>
      <c r="AT136">
        <v>0.92</v>
      </c>
      <c r="AU136">
        <v>0.3</v>
      </c>
      <c r="AV136">
        <v>1.2</v>
      </c>
      <c r="AW136">
        <v>0.6</v>
      </c>
      <c r="AX136">
        <v>13.1</v>
      </c>
      <c r="AY136">
        <v>5.0000000000000001E-3</v>
      </c>
      <c r="AZ136">
        <v>0.02</v>
      </c>
      <c r="BA136">
        <v>0.1</v>
      </c>
      <c r="BB136">
        <v>5.0000000000000001E-3</v>
      </c>
      <c r="BC136">
        <v>0.13</v>
      </c>
      <c r="BD136">
        <v>1.04</v>
      </c>
      <c r="BE136">
        <v>37</v>
      </c>
      <c r="BF136">
        <v>0.11</v>
      </c>
      <c r="BG136">
        <v>3.21</v>
      </c>
      <c r="BH136">
        <v>49</v>
      </c>
      <c r="BI136">
        <v>0.25</v>
      </c>
    </row>
    <row r="137" spans="1:61" x14ac:dyDescent="0.25">
      <c r="A137" s="30" t="s">
        <v>158</v>
      </c>
      <c r="B137" t="s">
        <v>4</v>
      </c>
      <c r="C137" t="s">
        <v>807</v>
      </c>
      <c r="D137">
        <v>2011</v>
      </c>
      <c r="E137" s="27">
        <v>621738</v>
      </c>
      <c r="F137" s="27">
        <v>6725088</v>
      </c>
      <c r="G137" t="s">
        <v>3</v>
      </c>
      <c r="H137">
        <v>0.1</v>
      </c>
      <c r="I137">
        <v>3.0000000000000001E-3</v>
      </c>
      <c r="J137">
        <v>3</v>
      </c>
      <c r="K137">
        <v>0.76</v>
      </c>
      <c r="L137">
        <v>0.75</v>
      </c>
      <c r="M137">
        <v>12.9</v>
      </c>
      <c r="N137">
        <v>5</v>
      </c>
      <c r="O137">
        <v>750</v>
      </c>
      <c r="P137">
        <v>0.62</v>
      </c>
      <c r="Q137">
        <v>0.19</v>
      </c>
      <c r="R137">
        <v>0.03</v>
      </c>
      <c r="S137">
        <v>0.31</v>
      </c>
      <c r="T137">
        <v>17.45</v>
      </c>
      <c r="U137">
        <v>3.2</v>
      </c>
      <c r="V137">
        <v>15</v>
      </c>
      <c r="W137">
        <v>1.41</v>
      </c>
      <c r="X137">
        <v>21.1</v>
      </c>
      <c r="Y137">
        <v>2.5299999999999998</v>
      </c>
      <c r="Z137">
        <v>2.64</v>
      </c>
      <c r="AA137">
        <v>0.08</v>
      </c>
      <c r="AB137">
        <v>0.01</v>
      </c>
      <c r="AC137">
        <v>0.12</v>
      </c>
      <c r="AD137">
        <v>3.4000000000000002E-2</v>
      </c>
      <c r="AE137">
        <v>0.04</v>
      </c>
      <c r="AF137">
        <v>8.9</v>
      </c>
      <c r="AG137">
        <v>2.7</v>
      </c>
      <c r="AH137">
        <v>0.04</v>
      </c>
      <c r="AI137">
        <v>107</v>
      </c>
      <c r="AJ137">
        <v>7.29</v>
      </c>
      <c r="AK137">
        <v>5.0000000000000001E-3</v>
      </c>
      <c r="AL137">
        <v>0.4</v>
      </c>
      <c r="AM137">
        <v>15.1</v>
      </c>
      <c r="AN137">
        <v>1350</v>
      </c>
      <c r="AO137">
        <v>0.13500000000000001</v>
      </c>
      <c r="AP137">
        <v>16.899999999999999</v>
      </c>
      <c r="AQ137">
        <v>7.6</v>
      </c>
      <c r="AR137">
        <v>5.0000000000000001E-4</v>
      </c>
      <c r="AS137">
        <v>0.06</v>
      </c>
      <c r="AT137">
        <v>1.46</v>
      </c>
      <c r="AU137">
        <v>0.9</v>
      </c>
      <c r="AV137">
        <v>2.1</v>
      </c>
      <c r="AW137">
        <v>0.4</v>
      </c>
      <c r="AX137">
        <v>15.6</v>
      </c>
      <c r="AY137">
        <v>5.0000000000000001E-3</v>
      </c>
      <c r="AZ137">
        <v>7.0000000000000007E-2</v>
      </c>
      <c r="BA137">
        <v>0.2</v>
      </c>
      <c r="BB137">
        <v>2.5000000000000001E-3</v>
      </c>
      <c r="BC137">
        <v>0.13</v>
      </c>
      <c r="BD137">
        <v>2.15</v>
      </c>
      <c r="BE137">
        <v>46</v>
      </c>
      <c r="BF137">
        <v>7.0000000000000007E-2</v>
      </c>
      <c r="BG137">
        <v>7.39</v>
      </c>
      <c r="BH137">
        <v>72</v>
      </c>
      <c r="BI137">
        <v>0.25</v>
      </c>
    </row>
    <row r="138" spans="1:61" x14ac:dyDescent="0.25">
      <c r="A138" s="30" t="s">
        <v>159</v>
      </c>
      <c r="B138" t="s">
        <v>4</v>
      </c>
      <c r="C138" t="s">
        <v>807</v>
      </c>
      <c r="D138">
        <v>2011</v>
      </c>
      <c r="E138" s="27">
        <v>621765</v>
      </c>
      <c r="F138" s="27">
        <v>6725898</v>
      </c>
      <c r="G138" t="s">
        <v>3</v>
      </c>
      <c r="H138">
        <v>0.1</v>
      </c>
      <c r="I138">
        <v>2E-3</v>
      </c>
      <c r="J138">
        <v>2</v>
      </c>
      <c r="K138">
        <v>0.16</v>
      </c>
      <c r="L138">
        <v>0.1</v>
      </c>
      <c r="M138">
        <v>1.1000000000000001</v>
      </c>
      <c r="N138">
        <v>5</v>
      </c>
      <c r="O138">
        <v>140</v>
      </c>
      <c r="P138">
        <v>7.0000000000000007E-2</v>
      </c>
      <c r="Q138">
        <v>0.02</v>
      </c>
      <c r="R138">
        <v>0.13</v>
      </c>
      <c r="S138">
        <v>0.54</v>
      </c>
      <c r="T138">
        <v>0.84</v>
      </c>
      <c r="U138">
        <v>77.2</v>
      </c>
      <c r="V138">
        <v>0.5</v>
      </c>
      <c r="W138">
        <v>0.4</v>
      </c>
      <c r="X138">
        <v>2.4</v>
      </c>
      <c r="Y138">
        <v>47.8</v>
      </c>
      <c r="Z138">
        <v>0.18</v>
      </c>
      <c r="AA138">
        <v>0.12</v>
      </c>
      <c r="AB138">
        <v>0.01</v>
      </c>
      <c r="AC138">
        <v>0.06</v>
      </c>
      <c r="AD138">
        <v>6.0000000000000001E-3</v>
      </c>
      <c r="AE138">
        <v>0.01</v>
      </c>
      <c r="AF138">
        <v>0.7</v>
      </c>
      <c r="AG138">
        <v>0.4</v>
      </c>
      <c r="AH138">
        <v>0.02</v>
      </c>
      <c r="AI138">
        <v>1690</v>
      </c>
      <c r="AJ138">
        <v>0.26</v>
      </c>
      <c r="AK138">
        <v>0.01</v>
      </c>
      <c r="AL138">
        <v>0.11</v>
      </c>
      <c r="AM138">
        <v>60.4</v>
      </c>
      <c r="AN138">
        <v>260</v>
      </c>
      <c r="AO138">
        <v>2.5999999999999999E-2</v>
      </c>
      <c r="AP138">
        <v>0.8</v>
      </c>
      <c r="AQ138">
        <v>0.7</v>
      </c>
      <c r="AR138">
        <v>1E-3</v>
      </c>
      <c r="AS138">
        <v>0.11</v>
      </c>
      <c r="AT138">
        <v>0.11</v>
      </c>
      <c r="AU138">
        <v>0.4</v>
      </c>
      <c r="AV138">
        <v>0.3</v>
      </c>
      <c r="AW138">
        <v>0.1</v>
      </c>
      <c r="AX138">
        <v>2.5</v>
      </c>
      <c r="AY138">
        <v>5.0000000000000001E-3</v>
      </c>
      <c r="AZ138">
        <v>0.01</v>
      </c>
      <c r="BA138">
        <v>0.2</v>
      </c>
      <c r="BB138">
        <v>2.5000000000000001E-3</v>
      </c>
      <c r="BC138">
        <v>0.15</v>
      </c>
      <c r="BD138">
        <v>0.18</v>
      </c>
      <c r="BE138">
        <v>6</v>
      </c>
      <c r="BF138">
        <v>2.5000000000000001E-3</v>
      </c>
      <c r="BG138">
        <v>1.31</v>
      </c>
      <c r="BH138">
        <v>781</v>
      </c>
      <c r="BI138">
        <v>0.25</v>
      </c>
    </row>
    <row r="139" spans="1:61" x14ac:dyDescent="0.25">
      <c r="A139" s="30" t="s">
        <v>160</v>
      </c>
      <c r="B139" t="s">
        <v>4</v>
      </c>
      <c r="C139" t="s">
        <v>807</v>
      </c>
      <c r="D139">
        <v>2011</v>
      </c>
      <c r="E139" s="27">
        <v>621730</v>
      </c>
      <c r="F139" s="27">
        <v>6725926</v>
      </c>
      <c r="G139" t="s">
        <v>3</v>
      </c>
      <c r="H139">
        <v>0.1</v>
      </c>
      <c r="I139">
        <v>2E-3</v>
      </c>
      <c r="J139">
        <v>2</v>
      </c>
      <c r="K139">
        <v>7.0000000000000007E-2</v>
      </c>
      <c r="L139">
        <v>0.04</v>
      </c>
      <c r="M139">
        <v>18.2</v>
      </c>
      <c r="N139">
        <v>5</v>
      </c>
      <c r="O139">
        <v>190</v>
      </c>
      <c r="P139">
        <v>0.11</v>
      </c>
      <c r="Q139">
        <v>0.01</v>
      </c>
      <c r="R139">
        <v>0.3</v>
      </c>
      <c r="S139">
        <v>0.34</v>
      </c>
      <c r="T139">
        <v>0.54</v>
      </c>
      <c r="U139">
        <v>83</v>
      </c>
      <c r="V139">
        <v>0.5</v>
      </c>
      <c r="W139">
        <v>0.15</v>
      </c>
      <c r="X139">
        <v>3.4</v>
      </c>
      <c r="Y139">
        <v>47.5</v>
      </c>
      <c r="Z139">
        <v>0.09</v>
      </c>
      <c r="AA139">
        <v>0.13</v>
      </c>
      <c r="AB139">
        <v>0.02</v>
      </c>
      <c r="AC139">
        <v>0.06</v>
      </c>
      <c r="AD139">
        <v>2.5000000000000001E-3</v>
      </c>
      <c r="AE139">
        <v>0.01</v>
      </c>
      <c r="AF139">
        <v>0.3</v>
      </c>
      <c r="AG139">
        <v>0.2</v>
      </c>
      <c r="AH139">
        <v>0.03</v>
      </c>
      <c r="AI139">
        <v>2370</v>
      </c>
      <c r="AJ139">
        <v>11.3</v>
      </c>
      <c r="AK139">
        <v>0.01</v>
      </c>
      <c r="AL139">
        <v>0.08</v>
      </c>
      <c r="AM139">
        <v>57.6</v>
      </c>
      <c r="AN139">
        <v>510</v>
      </c>
      <c r="AO139">
        <v>5.0999999999999997E-2</v>
      </c>
      <c r="AP139">
        <v>0.3</v>
      </c>
      <c r="AQ139">
        <v>0.4</v>
      </c>
      <c r="AR139">
        <v>2E-3</v>
      </c>
      <c r="AS139">
        <v>0.16</v>
      </c>
      <c r="AT139">
        <v>0.38</v>
      </c>
      <c r="AU139">
        <v>0.4</v>
      </c>
      <c r="AV139">
        <v>1.1000000000000001</v>
      </c>
      <c r="AW139">
        <v>0.1</v>
      </c>
      <c r="AX139">
        <v>5.2</v>
      </c>
      <c r="AY139">
        <v>5.0000000000000001E-3</v>
      </c>
      <c r="AZ139">
        <v>0.01</v>
      </c>
      <c r="BA139">
        <v>0.1</v>
      </c>
      <c r="BB139">
        <v>2.5000000000000001E-3</v>
      </c>
      <c r="BC139">
        <v>0.23</v>
      </c>
      <c r="BD139">
        <v>0.3</v>
      </c>
      <c r="BE139">
        <v>6</v>
      </c>
      <c r="BF139">
        <v>2.5000000000000001E-3</v>
      </c>
      <c r="BG139">
        <v>0.96</v>
      </c>
      <c r="BH139">
        <v>491</v>
      </c>
      <c r="BI139">
        <v>0.7</v>
      </c>
    </row>
    <row r="140" spans="1:61" x14ac:dyDescent="0.25">
      <c r="A140" s="30" t="s">
        <v>161</v>
      </c>
      <c r="B140" t="s">
        <v>4</v>
      </c>
      <c r="C140" t="s">
        <v>807</v>
      </c>
      <c r="D140">
        <v>2011</v>
      </c>
      <c r="E140" s="27">
        <v>621833</v>
      </c>
      <c r="F140" s="27">
        <v>6725054</v>
      </c>
      <c r="G140" t="s">
        <v>3</v>
      </c>
      <c r="H140">
        <v>0.1</v>
      </c>
      <c r="I140">
        <v>2E-3</v>
      </c>
      <c r="J140">
        <v>2</v>
      </c>
      <c r="K140">
        <v>1.38</v>
      </c>
      <c r="L140">
        <v>1</v>
      </c>
      <c r="M140">
        <v>14.5</v>
      </c>
      <c r="N140">
        <v>5</v>
      </c>
      <c r="O140">
        <v>1810</v>
      </c>
      <c r="P140">
        <v>0.61</v>
      </c>
      <c r="Q140">
        <v>0.31</v>
      </c>
      <c r="R140">
        <v>0.08</v>
      </c>
      <c r="S140">
        <v>0.37</v>
      </c>
      <c r="T140">
        <v>19</v>
      </c>
      <c r="U140">
        <v>3.5</v>
      </c>
      <c r="V140">
        <v>19</v>
      </c>
      <c r="W140">
        <v>3.3</v>
      </c>
      <c r="X140">
        <v>19.8</v>
      </c>
      <c r="Y140">
        <v>2.44</v>
      </c>
      <c r="Z140">
        <v>4.43</v>
      </c>
      <c r="AA140">
        <v>0.09</v>
      </c>
      <c r="AB140">
        <v>0.01</v>
      </c>
      <c r="AC140">
        <v>0.15</v>
      </c>
      <c r="AD140">
        <v>3.5000000000000003E-2</v>
      </c>
      <c r="AE140">
        <v>7.0000000000000007E-2</v>
      </c>
      <c r="AF140">
        <v>10.3</v>
      </c>
      <c r="AG140">
        <v>4.8</v>
      </c>
      <c r="AH140">
        <v>0.06</v>
      </c>
      <c r="AI140">
        <v>222</v>
      </c>
      <c r="AJ140">
        <v>7.81</v>
      </c>
      <c r="AK140">
        <v>0.01</v>
      </c>
      <c r="AL140">
        <v>0.37</v>
      </c>
      <c r="AM140">
        <v>16.8</v>
      </c>
      <c r="AN140">
        <v>1340</v>
      </c>
      <c r="AO140">
        <v>0.13400000000000001</v>
      </c>
      <c r="AP140">
        <v>25.9</v>
      </c>
      <c r="AQ140">
        <v>20.3</v>
      </c>
      <c r="AR140">
        <v>5.0000000000000001E-4</v>
      </c>
      <c r="AS140">
        <v>7.0000000000000007E-2</v>
      </c>
      <c r="AT140">
        <v>1.29</v>
      </c>
      <c r="AU140">
        <v>1.4</v>
      </c>
      <c r="AV140">
        <v>2.2999999999999998</v>
      </c>
      <c r="AW140">
        <v>0.6</v>
      </c>
      <c r="AX140">
        <v>26.2</v>
      </c>
      <c r="AY140">
        <v>5.0000000000000001E-3</v>
      </c>
      <c r="AZ140">
        <v>0.09</v>
      </c>
      <c r="BA140">
        <v>0.4</v>
      </c>
      <c r="BB140">
        <v>2.5000000000000001E-3</v>
      </c>
      <c r="BC140">
        <v>0.25</v>
      </c>
      <c r="BD140">
        <v>1.61</v>
      </c>
      <c r="BE140">
        <v>56</v>
      </c>
      <c r="BF140">
        <v>0.08</v>
      </c>
      <c r="BG140">
        <v>6.5</v>
      </c>
      <c r="BH140">
        <v>78</v>
      </c>
      <c r="BI140">
        <v>0.25</v>
      </c>
    </row>
    <row r="141" spans="1:61" x14ac:dyDescent="0.25">
      <c r="A141" s="30" t="s">
        <v>162</v>
      </c>
      <c r="B141" t="s">
        <v>4</v>
      </c>
      <c r="C141" t="s">
        <v>807</v>
      </c>
      <c r="D141">
        <v>2011</v>
      </c>
      <c r="E141" s="27">
        <v>621909</v>
      </c>
      <c r="F141" s="27">
        <v>6725021</v>
      </c>
      <c r="G141" t="s">
        <v>3</v>
      </c>
      <c r="H141">
        <v>0.1</v>
      </c>
      <c r="I141">
        <v>2E-3</v>
      </c>
      <c r="J141">
        <v>2</v>
      </c>
      <c r="K141">
        <v>1.0900000000000001</v>
      </c>
      <c r="L141">
        <v>0.57999999999999996</v>
      </c>
      <c r="M141">
        <v>16</v>
      </c>
      <c r="N141">
        <v>5</v>
      </c>
      <c r="O141">
        <v>1260</v>
      </c>
      <c r="P141">
        <v>0.48</v>
      </c>
      <c r="Q141">
        <v>0.19</v>
      </c>
      <c r="R141">
        <v>0.03</v>
      </c>
      <c r="S141">
        <v>0.22</v>
      </c>
      <c r="T141">
        <v>16.399999999999999</v>
      </c>
      <c r="U141">
        <v>2.9</v>
      </c>
      <c r="V141">
        <v>13</v>
      </c>
      <c r="W141">
        <v>1.68</v>
      </c>
      <c r="X141">
        <v>21.6</v>
      </c>
      <c r="Y141">
        <v>2.74</v>
      </c>
      <c r="Z141">
        <v>2.87</v>
      </c>
      <c r="AA141">
        <v>0.09</v>
      </c>
      <c r="AB141">
        <v>0.01</v>
      </c>
      <c r="AC141">
        <v>0.06</v>
      </c>
      <c r="AD141">
        <v>3.5000000000000003E-2</v>
      </c>
      <c r="AE141">
        <v>0.04</v>
      </c>
      <c r="AF141">
        <v>8.5</v>
      </c>
      <c r="AG141">
        <v>3.1</v>
      </c>
      <c r="AH141">
        <v>0.06</v>
      </c>
      <c r="AI141">
        <v>62</v>
      </c>
      <c r="AJ141">
        <v>9.07</v>
      </c>
      <c r="AK141">
        <v>5.0000000000000001E-3</v>
      </c>
      <c r="AL141">
        <v>0.38</v>
      </c>
      <c r="AM141">
        <v>16.3</v>
      </c>
      <c r="AN141">
        <v>1120</v>
      </c>
      <c r="AO141">
        <v>0.112</v>
      </c>
      <c r="AP141">
        <v>16.5</v>
      </c>
      <c r="AQ141">
        <v>7.3</v>
      </c>
      <c r="AR141">
        <v>1E-3</v>
      </c>
      <c r="AS141">
        <v>0.06</v>
      </c>
      <c r="AT141">
        <v>1.99</v>
      </c>
      <c r="AU141">
        <v>1</v>
      </c>
      <c r="AV141">
        <v>2.4</v>
      </c>
      <c r="AW141">
        <v>0.5</v>
      </c>
      <c r="AX141">
        <v>20.6</v>
      </c>
      <c r="AY141">
        <v>5.0000000000000001E-3</v>
      </c>
      <c r="AZ141">
        <v>7.0000000000000007E-2</v>
      </c>
      <c r="BA141">
        <v>0.3</v>
      </c>
      <c r="BB141">
        <v>8.9999999999999993E-3</v>
      </c>
      <c r="BC141">
        <v>0.15</v>
      </c>
      <c r="BD141">
        <v>1.82</v>
      </c>
      <c r="BE141">
        <v>47</v>
      </c>
      <c r="BF141">
        <v>7.0000000000000007E-2</v>
      </c>
      <c r="BG141">
        <v>4.66</v>
      </c>
      <c r="BH141">
        <v>83</v>
      </c>
      <c r="BI141">
        <v>0.25</v>
      </c>
    </row>
    <row r="142" spans="1:61" x14ac:dyDescent="0.25">
      <c r="A142" s="30" t="s">
        <v>163</v>
      </c>
      <c r="B142" t="s">
        <v>4</v>
      </c>
      <c r="C142" t="s">
        <v>807</v>
      </c>
      <c r="D142">
        <v>2011</v>
      </c>
      <c r="E142" s="27">
        <v>621985</v>
      </c>
      <c r="F142" s="27">
        <v>6724966</v>
      </c>
      <c r="G142" t="s">
        <v>3</v>
      </c>
      <c r="H142">
        <v>0.1</v>
      </c>
      <c r="I142">
        <v>2E-3</v>
      </c>
      <c r="J142">
        <v>2</v>
      </c>
      <c r="K142">
        <v>0.53</v>
      </c>
      <c r="L142">
        <v>0.55000000000000004</v>
      </c>
      <c r="M142">
        <v>16.5</v>
      </c>
      <c r="N142">
        <v>5</v>
      </c>
      <c r="O142">
        <v>1780</v>
      </c>
      <c r="P142">
        <v>0.48</v>
      </c>
      <c r="Q142">
        <v>0.16</v>
      </c>
      <c r="R142">
        <v>0.06</v>
      </c>
      <c r="S142">
        <v>0.31</v>
      </c>
      <c r="T142">
        <v>16.899999999999999</v>
      </c>
      <c r="U142">
        <v>4.2</v>
      </c>
      <c r="V142">
        <v>13</v>
      </c>
      <c r="W142">
        <v>1.27</v>
      </c>
      <c r="X142">
        <v>22.7</v>
      </c>
      <c r="Y142">
        <v>2.64</v>
      </c>
      <c r="Z142">
        <v>2.4900000000000002</v>
      </c>
      <c r="AA142">
        <v>0.1</v>
      </c>
      <c r="AB142">
        <v>0.01</v>
      </c>
      <c r="AC142">
        <v>0.04</v>
      </c>
      <c r="AD142">
        <v>3.1E-2</v>
      </c>
      <c r="AE142">
        <v>0.03</v>
      </c>
      <c r="AF142">
        <v>9.3000000000000007</v>
      </c>
      <c r="AG142">
        <v>4.5</v>
      </c>
      <c r="AH142">
        <v>7.0000000000000007E-2</v>
      </c>
      <c r="AI142">
        <v>97</v>
      </c>
      <c r="AJ142">
        <v>9.3699999999999992</v>
      </c>
      <c r="AK142">
        <v>0.01</v>
      </c>
      <c r="AL142">
        <v>0.23</v>
      </c>
      <c r="AM142">
        <v>18.8</v>
      </c>
      <c r="AN142">
        <v>1000</v>
      </c>
      <c r="AO142">
        <v>0.1</v>
      </c>
      <c r="AP142">
        <v>13</v>
      </c>
      <c r="AQ142">
        <v>5.4</v>
      </c>
      <c r="AR142">
        <v>1E-3</v>
      </c>
      <c r="AS142">
        <v>0.06</v>
      </c>
      <c r="AT142">
        <v>2.21</v>
      </c>
      <c r="AU142">
        <v>1.2</v>
      </c>
      <c r="AV142">
        <v>2.7</v>
      </c>
      <c r="AW142">
        <v>0.4</v>
      </c>
      <c r="AX142">
        <v>23.4</v>
      </c>
      <c r="AY142">
        <v>5.0000000000000001E-3</v>
      </c>
      <c r="AZ142">
        <v>0.05</v>
      </c>
      <c r="BA142">
        <v>0.2</v>
      </c>
      <c r="BB142">
        <v>1.0999999999999999E-2</v>
      </c>
      <c r="BC142">
        <v>0.12</v>
      </c>
      <c r="BD142">
        <v>2.09</v>
      </c>
      <c r="BE142">
        <v>44</v>
      </c>
      <c r="BF142">
        <v>0.06</v>
      </c>
      <c r="BG142">
        <v>5.98</v>
      </c>
      <c r="BH142">
        <v>92</v>
      </c>
      <c r="BI142">
        <v>0.25</v>
      </c>
    </row>
    <row r="143" spans="1:61" x14ac:dyDescent="0.25">
      <c r="A143" s="30" t="s">
        <v>164</v>
      </c>
      <c r="B143" t="s">
        <v>4</v>
      </c>
      <c r="C143" t="s">
        <v>807</v>
      </c>
      <c r="D143">
        <v>2011</v>
      </c>
      <c r="E143" s="27">
        <v>622033</v>
      </c>
      <c r="F143" s="27">
        <v>6724862</v>
      </c>
      <c r="G143" t="s">
        <v>3</v>
      </c>
      <c r="H143">
        <v>0.1</v>
      </c>
      <c r="I143">
        <v>2E-3</v>
      </c>
      <c r="J143">
        <v>2</v>
      </c>
      <c r="K143">
        <v>0.26</v>
      </c>
      <c r="L143">
        <v>1.24</v>
      </c>
      <c r="M143">
        <v>8.1999999999999993</v>
      </c>
      <c r="N143">
        <v>5</v>
      </c>
      <c r="O143">
        <v>190</v>
      </c>
      <c r="P143">
        <v>0.28000000000000003</v>
      </c>
      <c r="Q143">
        <v>0.25</v>
      </c>
      <c r="R143">
        <v>0.04</v>
      </c>
      <c r="S143">
        <v>0.09</v>
      </c>
      <c r="T143">
        <v>23.6</v>
      </c>
      <c r="U143">
        <v>2.8</v>
      </c>
      <c r="V143">
        <v>20</v>
      </c>
      <c r="W143">
        <v>1.41</v>
      </c>
      <c r="X143">
        <v>9.6</v>
      </c>
      <c r="Y143">
        <v>2.15</v>
      </c>
      <c r="Z143">
        <v>5.41</v>
      </c>
      <c r="AA143">
        <v>0.08</v>
      </c>
      <c r="AB143">
        <v>0.01</v>
      </c>
      <c r="AC143">
        <v>0.01</v>
      </c>
      <c r="AD143">
        <v>2.1000000000000001E-2</v>
      </c>
      <c r="AE143">
        <v>0.03</v>
      </c>
      <c r="AF143">
        <v>12.2</v>
      </c>
      <c r="AG143">
        <v>9.1999999999999993</v>
      </c>
      <c r="AH143">
        <v>0.2</v>
      </c>
      <c r="AI143">
        <v>93</v>
      </c>
      <c r="AJ143">
        <v>2.35</v>
      </c>
      <c r="AK143">
        <v>5.0000000000000001E-3</v>
      </c>
      <c r="AL143">
        <v>0.28000000000000003</v>
      </c>
      <c r="AM143">
        <v>8.8000000000000007</v>
      </c>
      <c r="AN143">
        <v>1100</v>
      </c>
      <c r="AO143">
        <v>0.11</v>
      </c>
      <c r="AP143">
        <v>14.1</v>
      </c>
      <c r="AQ143">
        <v>6.7</v>
      </c>
      <c r="AR143">
        <v>5.0000000000000001E-4</v>
      </c>
      <c r="AS143">
        <v>0.02</v>
      </c>
      <c r="AT143">
        <v>0.55000000000000004</v>
      </c>
      <c r="AU143">
        <v>0.4</v>
      </c>
      <c r="AV143">
        <v>0.9</v>
      </c>
      <c r="AW143">
        <v>0.6</v>
      </c>
      <c r="AX143">
        <v>8.9</v>
      </c>
      <c r="AY143">
        <v>5.0000000000000001E-3</v>
      </c>
      <c r="AZ143">
        <v>0.03</v>
      </c>
      <c r="BA143">
        <v>0.2</v>
      </c>
      <c r="BB143">
        <v>8.9999999999999993E-3</v>
      </c>
      <c r="BC143">
        <v>0.12</v>
      </c>
      <c r="BD143">
        <v>1.02</v>
      </c>
      <c r="BE143">
        <v>42</v>
      </c>
      <c r="BF143">
        <v>0.16</v>
      </c>
      <c r="BG143">
        <v>2.63</v>
      </c>
      <c r="BH143">
        <v>39</v>
      </c>
      <c r="BI143">
        <v>0.25</v>
      </c>
    </row>
    <row r="144" spans="1:61" x14ac:dyDescent="0.25">
      <c r="A144" s="30" t="s">
        <v>165</v>
      </c>
      <c r="B144" t="s">
        <v>4</v>
      </c>
      <c r="C144" t="s">
        <v>807</v>
      </c>
      <c r="D144">
        <v>2011</v>
      </c>
      <c r="E144" s="27">
        <v>622083</v>
      </c>
      <c r="F144" s="27">
        <v>6724748</v>
      </c>
      <c r="G144" t="s">
        <v>3</v>
      </c>
      <c r="H144">
        <v>0.1</v>
      </c>
      <c r="I144">
        <v>1E-3</v>
      </c>
      <c r="J144">
        <v>1</v>
      </c>
      <c r="K144">
        <v>0.23</v>
      </c>
      <c r="L144">
        <v>0.55000000000000004</v>
      </c>
      <c r="M144">
        <v>3.1</v>
      </c>
      <c r="N144">
        <v>5</v>
      </c>
      <c r="O144">
        <v>70</v>
      </c>
      <c r="P144">
        <v>7.0000000000000007E-2</v>
      </c>
      <c r="Q144">
        <v>0.12</v>
      </c>
      <c r="R144">
        <v>0.02</v>
      </c>
      <c r="S144">
        <v>0.04</v>
      </c>
      <c r="T144">
        <v>8.6</v>
      </c>
      <c r="U144">
        <v>0.9</v>
      </c>
      <c r="V144">
        <v>7</v>
      </c>
      <c r="W144">
        <v>1.05</v>
      </c>
      <c r="X144">
        <v>5.0999999999999996</v>
      </c>
      <c r="Y144">
        <v>0.8</v>
      </c>
      <c r="Z144">
        <v>3.02</v>
      </c>
      <c r="AA144">
        <v>0.08</v>
      </c>
      <c r="AB144">
        <v>0.01</v>
      </c>
      <c r="AC144">
        <v>0.03</v>
      </c>
      <c r="AD144">
        <v>8.9999999999999993E-3</v>
      </c>
      <c r="AE144">
        <v>0.03</v>
      </c>
      <c r="AF144">
        <v>4.5</v>
      </c>
      <c r="AG144">
        <v>2</v>
      </c>
      <c r="AH144">
        <v>0.05</v>
      </c>
      <c r="AI144">
        <v>23</v>
      </c>
      <c r="AJ144">
        <v>1.1000000000000001</v>
      </c>
      <c r="AK144">
        <v>0.01</v>
      </c>
      <c r="AL144">
        <v>0.1</v>
      </c>
      <c r="AM144">
        <v>2.7</v>
      </c>
      <c r="AN144">
        <v>900</v>
      </c>
      <c r="AO144">
        <v>0.09</v>
      </c>
      <c r="AP144">
        <v>7.7</v>
      </c>
      <c r="AQ144">
        <v>4.4000000000000004</v>
      </c>
      <c r="AR144">
        <v>5.0000000000000001E-4</v>
      </c>
      <c r="AS144">
        <v>0.03</v>
      </c>
      <c r="AT144">
        <v>0.25</v>
      </c>
      <c r="AU144">
        <v>0.1</v>
      </c>
      <c r="AV144">
        <v>0.3</v>
      </c>
      <c r="AW144">
        <v>0.3</v>
      </c>
      <c r="AX144">
        <v>5.6</v>
      </c>
      <c r="AY144">
        <v>5.0000000000000001E-3</v>
      </c>
      <c r="AZ144">
        <v>0.01</v>
      </c>
      <c r="BA144">
        <v>0.1</v>
      </c>
      <c r="BB144">
        <v>6.0000000000000001E-3</v>
      </c>
      <c r="BC144">
        <v>7.0000000000000007E-2</v>
      </c>
      <c r="BD144">
        <v>0.51</v>
      </c>
      <c r="BE144">
        <v>17</v>
      </c>
      <c r="BF144">
        <v>0.08</v>
      </c>
      <c r="BG144">
        <v>1.1499999999999999</v>
      </c>
      <c r="BH144">
        <v>12</v>
      </c>
      <c r="BI144">
        <v>0.25</v>
      </c>
    </row>
    <row r="145" spans="1:61" x14ac:dyDescent="0.25">
      <c r="A145" s="30" t="s">
        <v>166</v>
      </c>
      <c r="B145" t="s">
        <v>4</v>
      </c>
      <c r="C145" t="s">
        <v>807</v>
      </c>
      <c r="D145">
        <v>2011</v>
      </c>
      <c r="E145" s="27">
        <v>622185</v>
      </c>
      <c r="F145" s="27">
        <v>6724639</v>
      </c>
      <c r="G145" t="s">
        <v>3</v>
      </c>
      <c r="H145">
        <v>0.1</v>
      </c>
      <c r="I145">
        <v>1E-3</v>
      </c>
      <c r="J145">
        <v>1</v>
      </c>
      <c r="K145">
        <v>0.81</v>
      </c>
      <c r="L145">
        <v>0.79</v>
      </c>
      <c r="M145">
        <v>9</v>
      </c>
      <c r="N145">
        <v>5</v>
      </c>
      <c r="O145">
        <v>110</v>
      </c>
      <c r="P145">
        <v>0.15</v>
      </c>
      <c r="Q145">
        <v>0.22</v>
      </c>
      <c r="R145">
        <v>0.02</v>
      </c>
      <c r="S145">
        <v>0.08</v>
      </c>
      <c r="T145">
        <v>21.6</v>
      </c>
      <c r="U145">
        <v>2.2000000000000002</v>
      </c>
      <c r="V145">
        <v>13</v>
      </c>
      <c r="W145">
        <v>1.62</v>
      </c>
      <c r="X145">
        <v>14</v>
      </c>
      <c r="Y145">
        <v>2.2000000000000002</v>
      </c>
      <c r="Z145">
        <v>4.54</v>
      </c>
      <c r="AA145">
        <v>0.09</v>
      </c>
      <c r="AB145">
        <v>0.01</v>
      </c>
      <c r="AC145">
        <v>0.01</v>
      </c>
      <c r="AD145">
        <v>1.6E-2</v>
      </c>
      <c r="AE145">
        <v>0.03</v>
      </c>
      <c r="AF145">
        <v>11.1</v>
      </c>
      <c r="AG145">
        <v>5.3</v>
      </c>
      <c r="AH145">
        <v>0.12</v>
      </c>
      <c r="AI145">
        <v>93</v>
      </c>
      <c r="AJ145">
        <v>2.5099999999999998</v>
      </c>
      <c r="AK145">
        <v>5.0000000000000001E-3</v>
      </c>
      <c r="AL145">
        <v>0.34</v>
      </c>
      <c r="AM145">
        <v>9.4</v>
      </c>
      <c r="AN145">
        <v>780</v>
      </c>
      <c r="AO145">
        <v>7.8E-2</v>
      </c>
      <c r="AP145">
        <v>15</v>
      </c>
      <c r="AQ145">
        <v>8.4</v>
      </c>
      <c r="AR145">
        <v>5.0000000000000001E-4</v>
      </c>
      <c r="AS145">
        <v>0.01</v>
      </c>
      <c r="AT145">
        <v>0.53</v>
      </c>
      <c r="AU145">
        <v>0.3</v>
      </c>
      <c r="AV145">
        <v>1</v>
      </c>
      <c r="AW145">
        <v>0.5</v>
      </c>
      <c r="AX145">
        <v>7.5</v>
      </c>
      <c r="AY145">
        <v>5.0000000000000001E-3</v>
      </c>
      <c r="AZ145">
        <v>0.03</v>
      </c>
      <c r="BA145">
        <v>0.2</v>
      </c>
      <c r="BB145">
        <v>8.9999999999999993E-3</v>
      </c>
      <c r="BC145">
        <v>0.09</v>
      </c>
      <c r="BD145">
        <v>0.61</v>
      </c>
      <c r="BE145">
        <v>35</v>
      </c>
      <c r="BF145">
        <v>0.15</v>
      </c>
      <c r="BG145">
        <v>1.91</v>
      </c>
      <c r="BH145">
        <v>36</v>
      </c>
      <c r="BI145">
        <v>0.25</v>
      </c>
    </row>
    <row r="146" spans="1:61" x14ac:dyDescent="0.25">
      <c r="A146" s="30" t="s">
        <v>167</v>
      </c>
      <c r="B146" t="s">
        <v>4</v>
      </c>
      <c r="C146" t="s">
        <v>807</v>
      </c>
      <c r="D146">
        <v>2011</v>
      </c>
      <c r="E146" s="27">
        <v>622198</v>
      </c>
      <c r="F146" s="27">
        <v>6724556</v>
      </c>
      <c r="G146" t="s">
        <v>3</v>
      </c>
      <c r="H146">
        <v>0.1</v>
      </c>
      <c r="I146">
        <v>2E-3</v>
      </c>
      <c r="J146">
        <v>2</v>
      </c>
      <c r="K146">
        <v>1.28</v>
      </c>
      <c r="L146">
        <v>0.56000000000000005</v>
      </c>
      <c r="M146">
        <v>7.9</v>
      </c>
      <c r="N146">
        <v>5</v>
      </c>
      <c r="O146">
        <v>170</v>
      </c>
      <c r="P146">
        <v>0.44</v>
      </c>
      <c r="Q146">
        <v>0.22</v>
      </c>
      <c r="R146">
        <v>0.01</v>
      </c>
      <c r="S146">
        <v>0.11</v>
      </c>
      <c r="T146">
        <v>8.14</v>
      </c>
      <c r="U146">
        <v>5.7</v>
      </c>
      <c r="V146">
        <v>9</v>
      </c>
      <c r="W146">
        <v>2.17</v>
      </c>
      <c r="X146">
        <v>23.2</v>
      </c>
      <c r="Y146">
        <v>2.81</v>
      </c>
      <c r="Z146">
        <v>2.4900000000000002</v>
      </c>
      <c r="AA146">
        <v>0.08</v>
      </c>
      <c r="AB146">
        <v>0.02</v>
      </c>
      <c r="AC146">
        <v>0.02</v>
      </c>
      <c r="AD146">
        <v>2.1999999999999999E-2</v>
      </c>
      <c r="AE146">
        <v>0.04</v>
      </c>
      <c r="AF146">
        <v>4.2</v>
      </c>
      <c r="AG146">
        <v>1.1000000000000001</v>
      </c>
      <c r="AH146">
        <v>0.01</v>
      </c>
      <c r="AI146">
        <v>99</v>
      </c>
      <c r="AJ146">
        <v>1.1499999999999999</v>
      </c>
      <c r="AK146">
        <v>0.01</v>
      </c>
      <c r="AL146">
        <v>0.18</v>
      </c>
      <c r="AM146">
        <v>22.9</v>
      </c>
      <c r="AN146">
        <v>810</v>
      </c>
      <c r="AO146">
        <v>8.1000000000000003E-2</v>
      </c>
      <c r="AP146">
        <v>17.3</v>
      </c>
      <c r="AQ146">
        <v>12.8</v>
      </c>
      <c r="AR146">
        <v>5.0000000000000001E-4</v>
      </c>
      <c r="AS146">
        <v>0.04</v>
      </c>
      <c r="AT146">
        <v>0.28999999999999998</v>
      </c>
      <c r="AU146">
        <v>1.2</v>
      </c>
      <c r="AV146">
        <v>1.3</v>
      </c>
      <c r="AW146">
        <v>0.3</v>
      </c>
      <c r="AX146">
        <v>5.8</v>
      </c>
      <c r="AY146">
        <v>5.0000000000000001E-3</v>
      </c>
      <c r="AZ146">
        <v>0.09</v>
      </c>
      <c r="BA146">
        <v>0.6</v>
      </c>
      <c r="BB146">
        <v>2.5000000000000001E-3</v>
      </c>
      <c r="BC146">
        <v>0.05</v>
      </c>
      <c r="BD146">
        <v>0.51</v>
      </c>
      <c r="BE146">
        <v>21</v>
      </c>
      <c r="BF146">
        <v>2.5000000000000001E-3</v>
      </c>
      <c r="BG146">
        <v>2.94</v>
      </c>
      <c r="BH146">
        <v>69</v>
      </c>
      <c r="BI146">
        <v>0.5</v>
      </c>
    </row>
    <row r="147" spans="1:61" x14ac:dyDescent="0.25">
      <c r="A147" s="30" t="s">
        <v>168</v>
      </c>
      <c r="B147" t="s">
        <v>4</v>
      </c>
      <c r="C147" t="s">
        <v>807</v>
      </c>
      <c r="D147">
        <v>2011</v>
      </c>
      <c r="E147" s="27">
        <v>622149</v>
      </c>
      <c r="F147" s="27">
        <v>6724473</v>
      </c>
      <c r="G147" t="s">
        <v>3</v>
      </c>
      <c r="H147">
        <v>0.1</v>
      </c>
      <c r="I147">
        <v>1E-3</v>
      </c>
      <c r="J147">
        <v>1</v>
      </c>
      <c r="K147">
        <v>0.84</v>
      </c>
      <c r="L147">
        <v>0.44</v>
      </c>
      <c r="M147">
        <v>15.6</v>
      </c>
      <c r="N147">
        <v>5</v>
      </c>
      <c r="O147">
        <v>910</v>
      </c>
      <c r="P147">
        <v>0.38</v>
      </c>
      <c r="Q147">
        <v>0.18</v>
      </c>
      <c r="R147">
        <v>0.03</v>
      </c>
      <c r="S147">
        <v>0.23</v>
      </c>
      <c r="T147">
        <v>12.05</v>
      </c>
      <c r="U147">
        <v>2.5</v>
      </c>
      <c r="V147">
        <v>12</v>
      </c>
      <c r="W147">
        <v>1.32</v>
      </c>
      <c r="X147">
        <v>27.2</v>
      </c>
      <c r="Y147">
        <v>2.9</v>
      </c>
      <c r="Z147">
        <v>2.72</v>
      </c>
      <c r="AA147">
        <v>0.1</v>
      </c>
      <c r="AB147">
        <v>0.01</v>
      </c>
      <c r="AC147">
        <v>0.02</v>
      </c>
      <c r="AD147">
        <v>0.03</v>
      </c>
      <c r="AE147">
        <v>0.04</v>
      </c>
      <c r="AF147">
        <v>6.4</v>
      </c>
      <c r="AG147">
        <v>1.1000000000000001</v>
      </c>
      <c r="AH147">
        <v>0.02</v>
      </c>
      <c r="AI147">
        <v>40</v>
      </c>
      <c r="AJ147">
        <v>8.07</v>
      </c>
      <c r="AK147">
        <v>5.0000000000000001E-3</v>
      </c>
      <c r="AL147">
        <v>0.21</v>
      </c>
      <c r="AM147">
        <v>16.100000000000001</v>
      </c>
      <c r="AN147">
        <v>1320</v>
      </c>
      <c r="AO147">
        <v>0.13200000000000001</v>
      </c>
      <c r="AP147">
        <v>16.100000000000001</v>
      </c>
      <c r="AQ147">
        <v>8.6999999999999993</v>
      </c>
      <c r="AR147">
        <v>5.0000000000000001E-4</v>
      </c>
      <c r="AS147">
        <v>7.0000000000000007E-2</v>
      </c>
      <c r="AT147">
        <v>1.95</v>
      </c>
      <c r="AU147">
        <v>0.5</v>
      </c>
      <c r="AV147">
        <v>2.8</v>
      </c>
      <c r="AW147">
        <v>0.4</v>
      </c>
      <c r="AX147">
        <v>20</v>
      </c>
      <c r="AY147">
        <v>5.0000000000000001E-3</v>
      </c>
      <c r="AZ147">
        <v>0.06</v>
      </c>
      <c r="BA147">
        <v>0.1</v>
      </c>
      <c r="BB147">
        <v>6.0000000000000001E-3</v>
      </c>
      <c r="BC147">
        <v>0.13</v>
      </c>
      <c r="BD147">
        <v>1.28</v>
      </c>
      <c r="BE147">
        <v>53</v>
      </c>
      <c r="BF147">
        <v>0.1</v>
      </c>
      <c r="BG147">
        <v>3.17</v>
      </c>
      <c r="BH147">
        <v>90</v>
      </c>
      <c r="BI147">
        <v>0.25</v>
      </c>
    </row>
    <row r="148" spans="1:61" x14ac:dyDescent="0.25">
      <c r="A148" s="30" t="s">
        <v>169</v>
      </c>
      <c r="B148" t="s">
        <v>4</v>
      </c>
      <c r="C148" t="s">
        <v>807</v>
      </c>
      <c r="D148">
        <v>2011</v>
      </c>
      <c r="E148" s="27">
        <v>622083</v>
      </c>
      <c r="F148" s="27">
        <v>6724421</v>
      </c>
      <c r="G148" t="s">
        <v>3</v>
      </c>
      <c r="H148">
        <v>0.1</v>
      </c>
      <c r="I148">
        <v>2E-3</v>
      </c>
      <c r="J148">
        <v>2</v>
      </c>
      <c r="K148">
        <v>0.6</v>
      </c>
      <c r="L148">
        <v>0.45</v>
      </c>
      <c r="M148">
        <v>15.1</v>
      </c>
      <c r="N148">
        <v>5</v>
      </c>
      <c r="O148">
        <v>910</v>
      </c>
      <c r="P148">
        <v>0.4</v>
      </c>
      <c r="Q148">
        <v>0.19</v>
      </c>
      <c r="R148">
        <v>0.03</v>
      </c>
      <c r="S148">
        <v>0.2</v>
      </c>
      <c r="T148">
        <v>12.3</v>
      </c>
      <c r="U148">
        <v>2.5</v>
      </c>
      <c r="V148">
        <v>13</v>
      </c>
      <c r="W148">
        <v>1.7</v>
      </c>
      <c r="X148">
        <v>25.1</v>
      </c>
      <c r="Y148">
        <v>2.88</v>
      </c>
      <c r="Z148">
        <v>2.95</v>
      </c>
      <c r="AA148">
        <v>0.1</v>
      </c>
      <c r="AB148">
        <v>0.01</v>
      </c>
      <c r="AC148">
        <v>0.01</v>
      </c>
      <c r="AD148">
        <v>3.1E-2</v>
      </c>
      <c r="AE148">
        <v>0.04</v>
      </c>
      <c r="AF148">
        <v>6.7</v>
      </c>
      <c r="AG148">
        <v>1.6</v>
      </c>
      <c r="AH148">
        <v>0.03</v>
      </c>
      <c r="AI148">
        <v>41</v>
      </c>
      <c r="AJ148">
        <v>8.5500000000000007</v>
      </c>
      <c r="AK148">
        <v>5.0000000000000001E-3</v>
      </c>
      <c r="AL148">
        <v>0.3</v>
      </c>
      <c r="AM148">
        <v>15.4</v>
      </c>
      <c r="AN148">
        <v>1490</v>
      </c>
      <c r="AO148">
        <v>0.14899999999999999</v>
      </c>
      <c r="AP148">
        <v>15.3</v>
      </c>
      <c r="AQ148">
        <v>9.3000000000000007</v>
      </c>
      <c r="AR148">
        <v>5.0000000000000001E-4</v>
      </c>
      <c r="AS148">
        <v>7.0000000000000007E-2</v>
      </c>
      <c r="AT148">
        <v>2.0299999999999998</v>
      </c>
      <c r="AU148">
        <v>0.6</v>
      </c>
      <c r="AV148">
        <v>3</v>
      </c>
      <c r="AW148">
        <v>0.4</v>
      </c>
      <c r="AX148">
        <v>19</v>
      </c>
      <c r="AY148">
        <v>5.0000000000000001E-3</v>
      </c>
      <c r="AZ148">
        <v>0.09</v>
      </c>
      <c r="BA148">
        <v>0.1</v>
      </c>
      <c r="BB148">
        <v>7.0000000000000001E-3</v>
      </c>
      <c r="BC148">
        <v>0.15</v>
      </c>
      <c r="BD148">
        <v>1.41</v>
      </c>
      <c r="BE148">
        <v>51</v>
      </c>
      <c r="BF148">
        <v>0.09</v>
      </c>
      <c r="BG148">
        <v>3.52</v>
      </c>
      <c r="BH148">
        <v>91</v>
      </c>
      <c r="BI148">
        <v>0.25</v>
      </c>
    </row>
    <row r="149" spans="1:61" x14ac:dyDescent="0.25">
      <c r="A149" s="30" t="s">
        <v>170</v>
      </c>
      <c r="B149" t="s">
        <v>4</v>
      </c>
      <c r="C149" t="s">
        <v>807</v>
      </c>
      <c r="D149">
        <v>2011</v>
      </c>
      <c r="E149" s="27">
        <v>622005</v>
      </c>
      <c r="F149" s="27">
        <v>6724419</v>
      </c>
      <c r="G149" t="s">
        <v>3</v>
      </c>
      <c r="H149">
        <v>0.1</v>
      </c>
      <c r="I149">
        <v>1E-3</v>
      </c>
      <c r="J149">
        <v>1</v>
      </c>
      <c r="K149">
        <v>1.56</v>
      </c>
      <c r="L149">
        <v>0.66</v>
      </c>
      <c r="M149">
        <v>7.4</v>
      </c>
      <c r="N149">
        <v>5</v>
      </c>
      <c r="O149">
        <v>790</v>
      </c>
      <c r="P149">
        <v>0.28999999999999998</v>
      </c>
      <c r="Q149">
        <v>0.22</v>
      </c>
      <c r="R149">
        <v>0.03</v>
      </c>
      <c r="S149">
        <v>0.23</v>
      </c>
      <c r="T149">
        <v>14.15</v>
      </c>
      <c r="U149">
        <v>1.8</v>
      </c>
      <c r="V149">
        <v>11</v>
      </c>
      <c r="W149">
        <v>2.64</v>
      </c>
      <c r="X149">
        <v>14.8</v>
      </c>
      <c r="Y149">
        <v>1.84</v>
      </c>
      <c r="Z149">
        <v>3.21</v>
      </c>
      <c r="AA149">
        <v>0.09</v>
      </c>
      <c r="AB149">
        <v>0.01</v>
      </c>
      <c r="AC149">
        <v>0.05</v>
      </c>
      <c r="AD149">
        <v>2.1000000000000001E-2</v>
      </c>
      <c r="AE149">
        <v>0.04</v>
      </c>
      <c r="AF149">
        <v>7.3</v>
      </c>
      <c r="AG149">
        <v>1.5</v>
      </c>
      <c r="AH149">
        <v>0.03</v>
      </c>
      <c r="AI149">
        <v>56</v>
      </c>
      <c r="AJ149">
        <v>2.75</v>
      </c>
      <c r="AK149">
        <v>5.0000000000000001E-3</v>
      </c>
      <c r="AL149">
        <v>0.18</v>
      </c>
      <c r="AM149">
        <v>8.1</v>
      </c>
      <c r="AN149">
        <v>1530</v>
      </c>
      <c r="AO149">
        <v>0.153</v>
      </c>
      <c r="AP149">
        <v>13.3</v>
      </c>
      <c r="AQ149">
        <v>14.2</v>
      </c>
      <c r="AR149">
        <v>5.0000000000000001E-4</v>
      </c>
      <c r="AS149">
        <v>0.06</v>
      </c>
      <c r="AT149">
        <v>0.7</v>
      </c>
      <c r="AU149">
        <v>0.1</v>
      </c>
      <c r="AV149">
        <v>0.7</v>
      </c>
      <c r="AW149">
        <v>0.5</v>
      </c>
      <c r="AX149">
        <v>9</v>
      </c>
      <c r="AY149">
        <v>5.0000000000000001E-3</v>
      </c>
      <c r="AZ149">
        <v>0.05</v>
      </c>
      <c r="BA149">
        <v>0.1</v>
      </c>
      <c r="BB149">
        <v>2.5000000000000001E-3</v>
      </c>
      <c r="BC149">
        <v>0.08</v>
      </c>
      <c r="BD149">
        <v>0.8</v>
      </c>
      <c r="BE149">
        <v>33</v>
      </c>
      <c r="BF149">
        <v>0.12</v>
      </c>
      <c r="BG149">
        <v>2.34</v>
      </c>
      <c r="BH149">
        <v>39</v>
      </c>
      <c r="BI149">
        <v>0.25</v>
      </c>
    </row>
    <row r="150" spans="1:61" x14ac:dyDescent="0.25">
      <c r="A150" s="30" t="s">
        <v>171</v>
      </c>
      <c r="B150" t="s">
        <v>4</v>
      </c>
      <c r="C150" t="s">
        <v>807</v>
      </c>
      <c r="D150">
        <v>2011</v>
      </c>
      <c r="E150" s="27">
        <v>621880</v>
      </c>
      <c r="F150" s="27">
        <v>6724364</v>
      </c>
      <c r="G150" t="s">
        <v>3</v>
      </c>
      <c r="H150">
        <v>0.1</v>
      </c>
      <c r="I150">
        <v>1E-3</v>
      </c>
      <c r="J150">
        <v>1</v>
      </c>
      <c r="K150">
        <v>1.1499999999999999</v>
      </c>
      <c r="L150">
        <v>0.5</v>
      </c>
      <c r="M150">
        <v>9.4</v>
      </c>
      <c r="N150">
        <v>5</v>
      </c>
      <c r="O150">
        <v>560</v>
      </c>
      <c r="P150">
        <v>0.25</v>
      </c>
      <c r="Q150">
        <v>0.21</v>
      </c>
      <c r="R150">
        <v>0.02</v>
      </c>
      <c r="S150">
        <v>0.15</v>
      </c>
      <c r="T150">
        <v>13.8</v>
      </c>
      <c r="U150">
        <v>2.1</v>
      </c>
      <c r="V150">
        <v>11</v>
      </c>
      <c r="W150">
        <v>1.7</v>
      </c>
      <c r="X150">
        <v>18.2</v>
      </c>
      <c r="Y150">
        <v>1.91</v>
      </c>
      <c r="Z150">
        <v>3.33</v>
      </c>
      <c r="AA150">
        <v>0.08</v>
      </c>
      <c r="AB150">
        <v>0.01</v>
      </c>
      <c r="AC150">
        <v>0.18</v>
      </c>
      <c r="AD150">
        <v>2.1999999999999999E-2</v>
      </c>
      <c r="AE150">
        <v>0.03</v>
      </c>
      <c r="AF150">
        <v>7.1</v>
      </c>
      <c r="AG150">
        <v>1</v>
      </c>
      <c r="AH150">
        <v>0.02</v>
      </c>
      <c r="AI150">
        <v>33</v>
      </c>
      <c r="AJ150">
        <v>4.3600000000000003</v>
      </c>
      <c r="AK150">
        <v>5.0000000000000001E-3</v>
      </c>
      <c r="AL150">
        <v>0.17</v>
      </c>
      <c r="AM150">
        <v>10.199999999999999</v>
      </c>
      <c r="AN150">
        <v>1550</v>
      </c>
      <c r="AO150">
        <v>0.155</v>
      </c>
      <c r="AP150">
        <v>14</v>
      </c>
      <c r="AQ150">
        <v>8.5</v>
      </c>
      <c r="AR150">
        <v>5.0000000000000001E-4</v>
      </c>
      <c r="AS150">
        <v>0.05</v>
      </c>
      <c r="AT150">
        <v>0.93</v>
      </c>
      <c r="AU150">
        <v>0.1</v>
      </c>
      <c r="AV150">
        <v>1.4</v>
      </c>
      <c r="AW150">
        <v>0.5</v>
      </c>
      <c r="AX150">
        <v>10.6</v>
      </c>
      <c r="AY150">
        <v>5.0000000000000001E-3</v>
      </c>
      <c r="AZ150">
        <v>0.06</v>
      </c>
      <c r="BA150">
        <v>0.1</v>
      </c>
      <c r="BB150">
        <v>2.5000000000000001E-3</v>
      </c>
      <c r="BC150">
        <v>0.09</v>
      </c>
      <c r="BD150">
        <v>0.89</v>
      </c>
      <c r="BE150">
        <v>39</v>
      </c>
      <c r="BF150">
        <v>0.13</v>
      </c>
      <c r="BG150">
        <v>1.91</v>
      </c>
      <c r="BH150">
        <v>50</v>
      </c>
      <c r="BI150">
        <v>0.25</v>
      </c>
    </row>
    <row r="151" spans="1:61" x14ac:dyDescent="0.25">
      <c r="A151" s="30" t="s">
        <v>172</v>
      </c>
      <c r="B151" t="s">
        <v>4</v>
      </c>
      <c r="C151" t="s">
        <v>807</v>
      </c>
      <c r="D151">
        <v>2011</v>
      </c>
      <c r="E151" s="27">
        <v>620915</v>
      </c>
      <c r="F151" s="27">
        <v>6729710</v>
      </c>
      <c r="G151" t="s">
        <v>3</v>
      </c>
      <c r="H151">
        <v>0.1</v>
      </c>
      <c r="I151">
        <v>1E-3</v>
      </c>
      <c r="J151">
        <v>1</v>
      </c>
      <c r="K151">
        <v>0.19</v>
      </c>
      <c r="L151">
        <v>1.3</v>
      </c>
      <c r="M151">
        <v>8</v>
      </c>
      <c r="N151">
        <v>5</v>
      </c>
      <c r="O151">
        <v>290</v>
      </c>
      <c r="P151">
        <v>0.35</v>
      </c>
      <c r="Q151">
        <v>0.21</v>
      </c>
      <c r="R151">
        <v>0.04</v>
      </c>
      <c r="S151">
        <v>0.25</v>
      </c>
      <c r="T151">
        <v>28.9</v>
      </c>
      <c r="U151">
        <v>5.5</v>
      </c>
      <c r="V151">
        <v>22</v>
      </c>
      <c r="W151">
        <v>0.92</v>
      </c>
      <c r="X151">
        <v>12</v>
      </c>
      <c r="Y151">
        <v>2.5</v>
      </c>
      <c r="Z151">
        <v>4.82</v>
      </c>
      <c r="AA151">
        <v>0.06</v>
      </c>
      <c r="AB151">
        <v>0.01</v>
      </c>
      <c r="AC151">
        <v>0.03</v>
      </c>
      <c r="AD151">
        <v>2.4E-2</v>
      </c>
      <c r="AE151">
        <v>0.04</v>
      </c>
      <c r="AF151">
        <v>14.7</v>
      </c>
      <c r="AG151">
        <v>14.3</v>
      </c>
      <c r="AH151">
        <v>0.28000000000000003</v>
      </c>
      <c r="AI151">
        <v>249</v>
      </c>
      <c r="AJ151">
        <v>1.31</v>
      </c>
      <c r="AK151">
        <v>0.01</v>
      </c>
      <c r="AL151">
        <v>0.73</v>
      </c>
      <c r="AM151">
        <v>15.8</v>
      </c>
      <c r="AN151">
        <v>580</v>
      </c>
      <c r="AO151">
        <v>5.8000000000000003E-2</v>
      </c>
      <c r="AP151">
        <v>13</v>
      </c>
      <c r="AQ151">
        <v>11.6</v>
      </c>
      <c r="AR151">
        <v>5.0000000000000001E-4</v>
      </c>
      <c r="AS151">
        <v>0.02</v>
      </c>
      <c r="AT151">
        <v>0.46</v>
      </c>
      <c r="AU151">
        <v>1.3</v>
      </c>
      <c r="AV151">
        <v>0.3</v>
      </c>
      <c r="AW151">
        <v>0.5</v>
      </c>
      <c r="AX151">
        <v>7.7</v>
      </c>
      <c r="AY151">
        <v>5.0000000000000001E-3</v>
      </c>
      <c r="AZ151">
        <v>0.03</v>
      </c>
      <c r="BA151">
        <v>0.8</v>
      </c>
      <c r="BB151">
        <v>1.6E-2</v>
      </c>
      <c r="BC151">
        <v>0.09</v>
      </c>
      <c r="BD151">
        <v>0.61</v>
      </c>
      <c r="BE151">
        <v>45</v>
      </c>
      <c r="BF151">
        <v>0.18</v>
      </c>
      <c r="BG151">
        <v>3.2</v>
      </c>
      <c r="BH151">
        <v>72</v>
      </c>
      <c r="BI151">
        <v>0.25</v>
      </c>
    </row>
    <row r="152" spans="1:61" x14ac:dyDescent="0.25">
      <c r="A152" s="30" t="s">
        <v>173</v>
      </c>
      <c r="B152" t="s">
        <v>4</v>
      </c>
      <c r="C152" t="s">
        <v>807</v>
      </c>
      <c r="D152">
        <v>2011</v>
      </c>
      <c r="E152" s="27">
        <v>620836</v>
      </c>
      <c r="F152" s="27">
        <v>6729643</v>
      </c>
      <c r="G152" t="s">
        <v>3</v>
      </c>
      <c r="H152">
        <v>0.1</v>
      </c>
      <c r="I152">
        <v>5.0000000000000001E-4</v>
      </c>
      <c r="J152">
        <v>0.5</v>
      </c>
      <c r="K152">
        <v>0.11</v>
      </c>
      <c r="L152">
        <v>0.99</v>
      </c>
      <c r="M152">
        <v>4.5999999999999996</v>
      </c>
      <c r="N152">
        <v>5</v>
      </c>
      <c r="O152">
        <v>950</v>
      </c>
      <c r="P152">
        <v>0.22</v>
      </c>
      <c r="Q152">
        <v>0.22</v>
      </c>
      <c r="R152">
        <v>0.06</v>
      </c>
      <c r="S152">
        <v>7.0000000000000007E-2</v>
      </c>
      <c r="T152">
        <v>30.5</v>
      </c>
      <c r="U152">
        <v>2.8</v>
      </c>
      <c r="V152">
        <v>14</v>
      </c>
      <c r="W152">
        <v>1.76</v>
      </c>
      <c r="X152">
        <v>15</v>
      </c>
      <c r="Y152">
        <v>1.55</v>
      </c>
      <c r="Z152">
        <v>4.7300000000000004</v>
      </c>
      <c r="AA152">
        <v>0.05</v>
      </c>
      <c r="AB152">
        <v>0.01</v>
      </c>
      <c r="AC152">
        <v>0.01</v>
      </c>
      <c r="AD152">
        <v>1.4E-2</v>
      </c>
      <c r="AE152">
        <v>0.03</v>
      </c>
      <c r="AF152">
        <v>15.8</v>
      </c>
      <c r="AG152">
        <v>8.3000000000000007</v>
      </c>
      <c r="AH152">
        <v>0.14000000000000001</v>
      </c>
      <c r="AI152">
        <v>123</v>
      </c>
      <c r="AJ152">
        <v>1.4</v>
      </c>
      <c r="AK152">
        <v>0.01</v>
      </c>
      <c r="AL152">
        <v>0.93</v>
      </c>
      <c r="AM152">
        <v>8.6999999999999993</v>
      </c>
      <c r="AN152">
        <v>280</v>
      </c>
      <c r="AO152">
        <v>2.8000000000000001E-2</v>
      </c>
      <c r="AP152">
        <v>9.1</v>
      </c>
      <c r="AQ152">
        <v>12</v>
      </c>
      <c r="AR152">
        <v>5.0000000000000001E-4</v>
      </c>
      <c r="AS152">
        <v>0.02</v>
      </c>
      <c r="AT152">
        <v>0.32</v>
      </c>
      <c r="AU152">
        <v>1.5</v>
      </c>
      <c r="AV152">
        <v>0.1</v>
      </c>
      <c r="AW152">
        <v>0.6</v>
      </c>
      <c r="AX152">
        <v>13.1</v>
      </c>
      <c r="AY152">
        <v>5.0000000000000001E-3</v>
      </c>
      <c r="AZ152">
        <v>0.02</v>
      </c>
      <c r="BA152">
        <v>1.9</v>
      </c>
      <c r="BB152">
        <v>0.02</v>
      </c>
      <c r="BC152">
        <v>0.1</v>
      </c>
      <c r="BD152">
        <v>0.38</v>
      </c>
      <c r="BE152">
        <v>43</v>
      </c>
      <c r="BF152">
        <v>0.18</v>
      </c>
      <c r="BG152">
        <v>1.95</v>
      </c>
      <c r="BH152">
        <v>38</v>
      </c>
      <c r="BI152">
        <v>0.25</v>
      </c>
    </row>
    <row r="153" spans="1:61" x14ac:dyDescent="0.25">
      <c r="A153" s="30" t="s">
        <v>174</v>
      </c>
      <c r="B153" t="s">
        <v>4</v>
      </c>
      <c r="C153" t="s">
        <v>807</v>
      </c>
      <c r="D153">
        <v>2011</v>
      </c>
      <c r="E153" s="27">
        <v>620803</v>
      </c>
      <c r="F153" s="27">
        <v>6729548</v>
      </c>
      <c r="G153" t="s">
        <v>3</v>
      </c>
      <c r="H153">
        <v>0.1</v>
      </c>
      <c r="I153">
        <v>1E-3</v>
      </c>
      <c r="J153">
        <v>1</v>
      </c>
      <c r="K153">
        <v>0.36</v>
      </c>
      <c r="L153">
        <v>1.26</v>
      </c>
      <c r="M153">
        <v>8.1</v>
      </c>
      <c r="N153">
        <v>5</v>
      </c>
      <c r="O153">
        <v>280</v>
      </c>
      <c r="P153">
        <v>0.18</v>
      </c>
      <c r="Q153">
        <v>0.28999999999999998</v>
      </c>
      <c r="R153">
        <v>0.03</v>
      </c>
      <c r="S153">
        <v>0.1</v>
      </c>
      <c r="T153">
        <v>30.6</v>
      </c>
      <c r="U153">
        <v>3.6</v>
      </c>
      <c r="V153">
        <v>19</v>
      </c>
      <c r="W153">
        <v>1.9</v>
      </c>
      <c r="X153">
        <v>11.8</v>
      </c>
      <c r="Y153">
        <v>2.06</v>
      </c>
      <c r="Z153">
        <v>6.35</v>
      </c>
      <c r="AA153">
        <v>0.05</v>
      </c>
      <c r="AB153">
        <v>0.02</v>
      </c>
      <c r="AC153">
        <v>0.03</v>
      </c>
      <c r="AD153">
        <v>1.7999999999999999E-2</v>
      </c>
      <c r="AE153">
        <v>0.03</v>
      </c>
      <c r="AF153">
        <v>15.7</v>
      </c>
      <c r="AG153">
        <v>10.9</v>
      </c>
      <c r="AH153">
        <v>0.18</v>
      </c>
      <c r="AI153">
        <v>108</v>
      </c>
      <c r="AJ153">
        <v>1.51</v>
      </c>
      <c r="AK153">
        <v>5.0000000000000001E-3</v>
      </c>
      <c r="AL153">
        <v>1.53</v>
      </c>
      <c r="AM153">
        <v>11.1</v>
      </c>
      <c r="AN153">
        <v>300</v>
      </c>
      <c r="AO153">
        <v>0.03</v>
      </c>
      <c r="AP153">
        <v>11.3</v>
      </c>
      <c r="AQ153">
        <v>8.1</v>
      </c>
      <c r="AR153">
        <v>5.0000000000000001E-4</v>
      </c>
      <c r="AS153">
        <v>0.02</v>
      </c>
      <c r="AT153">
        <v>0.49</v>
      </c>
      <c r="AU153">
        <v>2</v>
      </c>
      <c r="AV153">
        <v>0.1</v>
      </c>
      <c r="AW153">
        <v>0.8</v>
      </c>
      <c r="AX153">
        <v>5.6</v>
      </c>
      <c r="AY153">
        <v>5.0000000000000001E-3</v>
      </c>
      <c r="AZ153">
        <v>0.03</v>
      </c>
      <c r="BA153">
        <v>3.7</v>
      </c>
      <c r="BB153">
        <v>2.5999999999999999E-2</v>
      </c>
      <c r="BC153">
        <v>0.11</v>
      </c>
      <c r="BD153">
        <v>0.42</v>
      </c>
      <c r="BE153">
        <v>56</v>
      </c>
      <c r="BF153">
        <v>0.25</v>
      </c>
      <c r="BG153">
        <v>1.93</v>
      </c>
      <c r="BH153">
        <v>53</v>
      </c>
      <c r="BI153">
        <v>0.8</v>
      </c>
    </row>
    <row r="154" spans="1:61" x14ac:dyDescent="0.25">
      <c r="A154" s="30" t="s">
        <v>175</v>
      </c>
      <c r="B154" t="s">
        <v>4</v>
      </c>
      <c r="C154" t="s">
        <v>807</v>
      </c>
      <c r="D154">
        <v>2011</v>
      </c>
      <c r="E154" s="27">
        <v>620865</v>
      </c>
      <c r="F154" s="27">
        <v>6729466</v>
      </c>
      <c r="G154" t="s">
        <v>3</v>
      </c>
      <c r="H154">
        <v>0.1</v>
      </c>
      <c r="I154">
        <v>1E-3</v>
      </c>
      <c r="J154">
        <v>1</v>
      </c>
      <c r="K154">
        <v>0.33</v>
      </c>
      <c r="L154">
        <v>1.93</v>
      </c>
      <c r="M154">
        <v>9.9</v>
      </c>
      <c r="N154">
        <v>5</v>
      </c>
      <c r="O154">
        <v>510</v>
      </c>
      <c r="P154">
        <v>0.43</v>
      </c>
      <c r="Q154">
        <v>0.31</v>
      </c>
      <c r="R154">
        <v>0.03</v>
      </c>
      <c r="S154">
        <v>0.18</v>
      </c>
      <c r="T154">
        <v>27.4</v>
      </c>
      <c r="U154">
        <v>7.6</v>
      </c>
      <c r="V154">
        <v>28</v>
      </c>
      <c r="W154">
        <v>3.7</v>
      </c>
      <c r="X154">
        <v>24.4</v>
      </c>
      <c r="Y154">
        <v>4.37</v>
      </c>
      <c r="Z154">
        <v>7.36</v>
      </c>
      <c r="AA154">
        <v>7.0000000000000007E-2</v>
      </c>
      <c r="AB154">
        <v>0.04</v>
      </c>
      <c r="AC154">
        <v>0.02</v>
      </c>
      <c r="AD154">
        <v>3.1E-2</v>
      </c>
      <c r="AE154">
        <v>0.05</v>
      </c>
      <c r="AF154">
        <v>14.1</v>
      </c>
      <c r="AG154">
        <v>29.2</v>
      </c>
      <c r="AH154">
        <v>0.25</v>
      </c>
      <c r="AI154">
        <v>323</v>
      </c>
      <c r="AJ154">
        <v>1.29</v>
      </c>
      <c r="AK154">
        <v>0.01</v>
      </c>
      <c r="AL154">
        <v>1.68</v>
      </c>
      <c r="AM154">
        <v>14.2</v>
      </c>
      <c r="AN154">
        <v>750</v>
      </c>
      <c r="AO154">
        <v>7.4999999999999997E-2</v>
      </c>
      <c r="AP154">
        <v>18.8</v>
      </c>
      <c r="AQ154">
        <v>16.8</v>
      </c>
      <c r="AR154">
        <v>5.0000000000000001E-4</v>
      </c>
      <c r="AS154">
        <v>0.02</v>
      </c>
      <c r="AT154">
        <v>0.59</v>
      </c>
      <c r="AU154">
        <v>2.1</v>
      </c>
      <c r="AV154">
        <v>0.2</v>
      </c>
      <c r="AW154">
        <v>0.8</v>
      </c>
      <c r="AX154">
        <v>5.5</v>
      </c>
      <c r="AY154">
        <v>5.0000000000000001E-3</v>
      </c>
      <c r="AZ154">
        <v>0.04</v>
      </c>
      <c r="BA154">
        <v>3.9</v>
      </c>
      <c r="BB154">
        <v>2.1999999999999999E-2</v>
      </c>
      <c r="BC154">
        <v>0.12</v>
      </c>
      <c r="BD154">
        <v>0.4</v>
      </c>
      <c r="BE154">
        <v>59</v>
      </c>
      <c r="BF154">
        <v>0.2</v>
      </c>
      <c r="BG154">
        <v>2.2000000000000002</v>
      </c>
      <c r="BH154">
        <v>113</v>
      </c>
      <c r="BI154">
        <v>2.1</v>
      </c>
    </row>
    <row r="155" spans="1:61" x14ac:dyDescent="0.25">
      <c r="A155" s="30" t="s">
        <v>176</v>
      </c>
      <c r="B155" t="s">
        <v>4</v>
      </c>
      <c r="C155" t="s">
        <v>807</v>
      </c>
      <c r="D155">
        <v>2011</v>
      </c>
      <c r="E155" s="27">
        <v>620963</v>
      </c>
      <c r="F155" s="27">
        <v>6729506</v>
      </c>
      <c r="G155" t="s">
        <v>3</v>
      </c>
      <c r="H155">
        <v>0.1</v>
      </c>
      <c r="I155">
        <v>1E-3</v>
      </c>
      <c r="J155">
        <v>1</v>
      </c>
      <c r="K155">
        <v>0.19</v>
      </c>
      <c r="L155">
        <v>1.01</v>
      </c>
      <c r="M155">
        <v>8.8000000000000007</v>
      </c>
      <c r="N155">
        <v>5</v>
      </c>
      <c r="O155">
        <v>190</v>
      </c>
      <c r="P155">
        <v>0.24</v>
      </c>
      <c r="Q155">
        <v>0.25</v>
      </c>
      <c r="R155">
        <v>0.08</v>
      </c>
      <c r="S155">
        <v>0.17</v>
      </c>
      <c r="T155">
        <v>33.4</v>
      </c>
      <c r="U155">
        <v>4.5999999999999996</v>
      </c>
      <c r="V155">
        <v>21</v>
      </c>
      <c r="W155">
        <v>0.79</v>
      </c>
      <c r="X155">
        <v>11.9</v>
      </c>
      <c r="Y155">
        <v>2.46</v>
      </c>
      <c r="Z155">
        <v>4.63</v>
      </c>
      <c r="AA155">
        <v>0.05</v>
      </c>
      <c r="AB155">
        <v>0.01</v>
      </c>
      <c r="AC155">
        <v>0.01</v>
      </c>
      <c r="AD155">
        <v>1.7000000000000001E-2</v>
      </c>
      <c r="AE155">
        <v>0.05</v>
      </c>
      <c r="AF155">
        <v>17.2</v>
      </c>
      <c r="AG155">
        <v>15.4</v>
      </c>
      <c r="AH155">
        <v>0.27</v>
      </c>
      <c r="AI155">
        <v>169</v>
      </c>
      <c r="AJ155">
        <v>1.63</v>
      </c>
      <c r="AK155">
        <v>0.01</v>
      </c>
      <c r="AL155">
        <v>1.05</v>
      </c>
      <c r="AM155">
        <v>16.5</v>
      </c>
      <c r="AN155">
        <v>530</v>
      </c>
      <c r="AO155">
        <v>5.2999999999999999E-2</v>
      </c>
      <c r="AP155">
        <v>11.2</v>
      </c>
      <c r="AQ155">
        <v>9.1</v>
      </c>
      <c r="AR155">
        <v>5.0000000000000001E-4</v>
      </c>
      <c r="AS155">
        <v>0.01</v>
      </c>
      <c r="AT155">
        <v>0.47</v>
      </c>
      <c r="AU155">
        <v>1.8</v>
      </c>
      <c r="AV155">
        <v>0.1</v>
      </c>
      <c r="AW155">
        <v>0.5</v>
      </c>
      <c r="AX155">
        <v>8.5</v>
      </c>
      <c r="AY155">
        <v>5.0000000000000001E-3</v>
      </c>
      <c r="AZ155">
        <v>0.03</v>
      </c>
      <c r="BA155">
        <v>3.6</v>
      </c>
      <c r="BB155">
        <v>2.1999999999999999E-2</v>
      </c>
      <c r="BC155">
        <v>0.08</v>
      </c>
      <c r="BD155">
        <v>0.39</v>
      </c>
      <c r="BE155">
        <v>41</v>
      </c>
      <c r="BF155">
        <v>0.36</v>
      </c>
      <c r="BG155">
        <v>2.5299999999999998</v>
      </c>
      <c r="BH155">
        <v>69</v>
      </c>
      <c r="BI155">
        <v>0.25</v>
      </c>
    </row>
    <row r="156" spans="1:61" x14ac:dyDescent="0.25">
      <c r="A156" s="30" t="s">
        <v>177</v>
      </c>
      <c r="B156" t="s">
        <v>4</v>
      </c>
      <c r="C156" t="s">
        <v>807</v>
      </c>
      <c r="D156">
        <v>2011</v>
      </c>
      <c r="E156" s="27">
        <v>621035</v>
      </c>
      <c r="F156" s="27">
        <v>6729566</v>
      </c>
      <c r="G156" t="s">
        <v>3</v>
      </c>
      <c r="H156">
        <v>0.1</v>
      </c>
      <c r="I156">
        <v>5.0000000000000001E-4</v>
      </c>
      <c r="J156">
        <v>0.5</v>
      </c>
      <c r="K156">
        <v>0.46</v>
      </c>
      <c r="L156">
        <v>1.23</v>
      </c>
      <c r="M156">
        <v>9.4</v>
      </c>
      <c r="N156">
        <v>5</v>
      </c>
      <c r="O156">
        <v>590</v>
      </c>
      <c r="P156">
        <v>0.38</v>
      </c>
      <c r="Q156">
        <v>0.28999999999999998</v>
      </c>
      <c r="R156">
        <v>0.27</v>
      </c>
      <c r="S156">
        <v>0.35</v>
      </c>
      <c r="T156">
        <v>29.4</v>
      </c>
      <c r="U156">
        <v>8.1</v>
      </c>
      <c r="V156">
        <v>20</v>
      </c>
      <c r="W156">
        <v>1</v>
      </c>
      <c r="X156">
        <v>9.1</v>
      </c>
      <c r="Y156">
        <v>2.68</v>
      </c>
      <c r="Z156">
        <v>4.84</v>
      </c>
      <c r="AA156">
        <v>0.05</v>
      </c>
      <c r="AB156">
        <v>0.01</v>
      </c>
      <c r="AC156">
        <v>0.02</v>
      </c>
      <c r="AD156">
        <v>0.02</v>
      </c>
      <c r="AE156">
        <v>0.05</v>
      </c>
      <c r="AF156">
        <v>14.9</v>
      </c>
      <c r="AG156">
        <v>19.5</v>
      </c>
      <c r="AH156">
        <v>0.33</v>
      </c>
      <c r="AI156">
        <v>413</v>
      </c>
      <c r="AJ156">
        <v>1.28</v>
      </c>
      <c r="AK156">
        <v>0.01</v>
      </c>
      <c r="AL156">
        <v>0.46</v>
      </c>
      <c r="AM156">
        <v>15.3</v>
      </c>
      <c r="AN156">
        <v>720</v>
      </c>
      <c r="AO156">
        <v>7.1999999999999995E-2</v>
      </c>
      <c r="AP156">
        <v>13.9</v>
      </c>
      <c r="AQ156">
        <v>13.9</v>
      </c>
      <c r="AR156">
        <v>5.0000000000000001E-4</v>
      </c>
      <c r="AS156">
        <v>0.02</v>
      </c>
      <c r="AT156">
        <v>0.39</v>
      </c>
      <c r="AU156">
        <v>0.8</v>
      </c>
      <c r="AV156">
        <v>0.2</v>
      </c>
      <c r="AW156">
        <v>0.5</v>
      </c>
      <c r="AX156">
        <v>12.1</v>
      </c>
      <c r="AY156">
        <v>5.0000000000000001E-3</v>
      </c>
      <c r="AZ156">
        <v>0.02</v>
      </c>
      <c r="BA156">
        <v>0.4</v>
      </c>
      <c r="BB156">
        <v>1.4E-2</v>
      </c>
      <c r="BC156">
        <v>0.1</v>
      </c>
      <c r="BD156">
        <v>0.5</v>
      </c>
      <c r="BE156">
        <v>39</v>
      </c>
      <c r="BF156">
        <v>0.21</v>
      </c>
      <c r="BG156">
        <v>3.05</v>
      </c>
      <c r="BH156">
        <v>103</v>
      </c>
      <c r="BI156">
        <v>0.25</v>
      </c>
    </row>
    <row r="157" spans="1:61" x14ac:dyDescent="0.25">
      <c r="A157" s="30" t="s">
        <v>178</v>
      </c>
      <c r="B157" t="s">
        <v>4</v>
      </c>
      <c r="C157" t="s">
        <v>807</v>
      </c>
      <c r="D157">
        <v>2011</v>
      </c>
      <c r="E157" s="27">
        <v>621100</v>
      </c>
      <c r="F157" s="27">
        <v>6729594</v>
      </c>
      <c r="G157" t="s">
        <v>3</v>
      </c>
      <c r="H157">
        <v>0.1</v>
      </c>
      <c r="I157">
        <v>5.0000000000000001E-4</v>
      </c>
      <c r="J157">
        <v>0.5</v>
      </c>
      <c r="K157">
        <v>0.26</v>
      </c>
      <c r="L157">
        <v>1.21</v>
      </c>
      <c r="M157">
        <v>3</v>
      </c>
      <c r="N157">
        <v>5</v>
      </c>
      <c r="O157">
        <v>1110</v>
      </c>
      <c r="P157">
        <v>0.35</v>
      </c>
      <c r="Q157">
        <v>0.22</v>
      </c>
      <c r="R157">
        <v>0.94</v>
      </c>
      <c r="S157">
        <v>0.44</v>
      </c>
      <c r="T157">
        <v>24</v>
      </c>
      <c r="U157">
        <v>3.4</v>
      </c>
      <c r="V157">
        <v>23</v>
      </c>
      <c r="W157">
        <v>0.54</v>
      </c>
      <c r="X157">
        <v>7.8</v>
      </c>
      <c r="Y157">
        <v>1.38</v>
      </c>
      <c r="Z157">
        <v>4.62</v>
      </c>
      <c r="AA157">
        <v>0.05</v>
      </c>
      <c r="AB157">
        <v>0.02</v>
      </c>
      <c r="AC157">
        <v>0.04</v>
      </c>
      <c r="AD157">
        <v>1.7000000000000001E-2</v>
      </c>
      <c r="AE157">
        <v>0.03</v>
      </c>
      <c r="AF157">
        <v>14</v>
      </c>
      <c r="AG157">
        <v>11.4</v>
      </c>
      <c r="AH157">
        <v>0.18</v>
      </c>
      <c r="AI157">
        <v>286</v>
      </c>
      <c r="AJ157">
        <v>1.1399999999999999</v>
      </c>
      <c r="AK157">
        <v>0.01</v>
      </c>
      <c r="AL157">
        <v>0.83</v>
      </c>
      <c r="AM157">
        <v>13.7</v>
      </c>
      <c r="AN157">
        <v>540</v>
      </c>
      <c r="AO157">
        <v>5.3999999999999999E-2</v>
      </c>
      <c r="AP157">
        <v>8.8000000000000007</v>
      </c>
      <c r="AQ157">
        <v>6.5</v>
      </c>
      <c r="AR157">
        <v>5.0000000000000001E-4</v>
      </c>
      <c r="AS157">
        <v>0.04</v>
      </c>
      <c r="AT157">
        <v>0.22</v>
      </c>
      <c r="AU157">
        <v>1.7</v>
      </c>
      <c r="AV157">
        <v>0.3</v>
      </c>
      <c r="AW157">
        <v>0.6</v>
      </c>
      <c r="AX157">
        <v>32</v>
      </c>
      <c r="AY157">
        <v>5.0000000000000001E-3</v>
      </c>
      <c r="AZ157">
        <v>0.02</v>
      </c>
      <c r="BA157">
        <v>0.8</v>
      </c>
      <c r="BB157">
        <v>1.2999999999999999E-2</v>
      </c>
      <c r="BC157">
        <v>0.06</v>
      </c>
      <c r="BD157">
        <v>0.92</v>
      </c>
      <c r="BE157">
        <v>34</v>
      </c>
      <c r="BF157">
        <v>0.18</v>
      </c>
      <c r="BG157">
        <v>8.15</v>
      </c>
      <c r="BH157">
        <v>38</v>
      </c>
      <c r="BI157">
        <v>0.5</v>
      </c>
    </row>
    <row r="158" spans="1:61" x14ac:dyDescent="0.25">
      <c r="A158" s="30" t="s">
        <v>179</v>
      </c>
      <c r="B158" t="s">
        <v>4</v>
      </c>
      <c r="C158" t="s">
        <v>807</v>
      </c>
      <c r="D158">
        <v>2011</v>
      </c>
      <c r="E158" s="27">
        <v>621247</v>
      </c>
      <c r="F158" s="27">
        <v>6729097</v>
      </c>
      <c r="G158" t="s">
        <v>3</v>
      </c>
      <c r="H158">
        <v>0.1</v>
      </c>
      <c r="I158">
        <v>2E-3</v>
      </c>
      <c r="J158">
        <v>2</v>
      </c>
      <c r="K158">
        <v>0.39</v>
      </c>
      <c r="L158">
        <v>1.04</v>
      </c>
      <c r="M158">
        <v>9.9</v>
      </c>
      <c r="N158">
        <v>5</v>
      </c>
      <c r="O158">
        <v>1090</v>
      </c>
      <c r="P158">
        <v>0.68</v>
      </c>
      <c r="Q158">
        <v>0.18</v>
      </c>
      <c r="R158">
        <v>1.81</v>
      </c>
      <c r="S158">
        <v>0.62</v>
      </c>
      <c r="T158">
        <v>28.5</v>
      </c>
      <c r="U158">
        <v>8.4</v>
      </c>
      <c r="V158">
        <v>19</v>
      </c>
      <c r="W158">
        <v>0.55000000000000004</v>
      </c>
      <c r="X158">
        <v>18.100000000000001</v>
      </c>
      <c r="Y158">
        <v>2.1800000000000002</v>
      </c>
      <c r="Z158">
        <v>3.05</v>
      </c>
      <c r="AA158">
        <v>7.0000000000000007E-2</v>
      </c>
      <c r="AB158">
        <v>0.09</v>
      </c>
      <c r="AC158">
        <v>0.11</v>
      </c>
      <c r="AD158">
        <v>2.5000000000000001E-2</v>
      </c>
      <c r="AE158">
        <v>0.05</v>
      </c>
      <c r="AF158">
        <v>16.2</v>
      </c>
      <c r="AG158">
        <v>11.7</v>
      </c>
      <c r="AH158">
        <v>0.31</v>
      </c>
      <c r="AI158">
        <v>493</v>
      </c>
      <c r="AJ158">
        <v>1.66</v>
      </c>
      <c r="AK158">
        <v>0.01</v>
      </c>
      <c r="AL158">
        <v>0.7</v>
      </c>
      <c r="AM158">
        <v>28.4</v>
      </c>
      <c r="AN158">
        <v>940</v>
      </c>
      <c r="AO158">
        <v>9.4E-2</v>
      </c>
      <c r="AP158">
        <v>12.2</v>
      </c>
      <c r="AQ158">
        <v>7.7</v>
      </c>
      <c r="AR158">
        <v>1E-3</v>
      </c>
      <c r="AS158">
        <v>0.08</v>
      </c>
      <c r="AT158">
        <v>1.06</v>
      </c>
      <c r="AU158">
        <v>2.8</v>
      </c>
      <c r="AV158">
        <v>1.8</v>
      </c>
      <c r="AW158">
        <v>0.3</v>
      </c>
      <c r="AX158">
        <v>36.6</v>
      </c>
      <c r="AY158">
        <v>0.01</v>
      </c>
      <c r="AZ158">
        <v>0.03</v>
      </c>
      <c r="BA158">
        <v>1.7</v>
      </c>
      <c r="BB158">
        <v>0.01</v>
      </c>
      <c r="BC158">
        <v>0.12</v>
      </c>
      <c r="BD158">
        <v>2.86</v>
      </c>
      <c r="BE158">
        <v>36</v>
      </c>
      <c r="BF158">
        <v>0.15</v>
      </c>
      <c r="BG158">
        <v>16.7</v>
      </c>
      <c r="BH158">
        <v>106</v>
      </c>
      <c r="BI158">
        <v>2.8</v>
      </c>
    </row>
    <row r="159" spans="1:61" x14ac:dyDescent="0.25">
      <c r="A159" s="30" t="s">
        <v>180</v>
      </c>
      <c r="B159" t="s">
        <v>4</v>
      </c>
      <c r="C159" t="s">
        <v>807</v>
      </c>
      <c r="D159">
        <v>2011</v>
      </c>
      <c r="E159" s="27">
        <v>621208</v>
      </c>
      <c r="F159" s="27">
        <v>6729005</v>
      </c>
      <c r="G159" t="s">
        <v>3</v>
      </c>
      <c r="H159">
        <v>0.1</v>
      </c>
      <c r="I159">
        <v>1E-3</v>
      </c>
      <c r="J159">
        <v>1</v>
      </c>
      <c r="K159">
        <v>0.2</v>
      </c>
      <c r="L159">
        <v>1.27</v>
      </c>
      <c r="M159">
        <v>11.2</v>
      </c>
      <c r="N159">
        <v>5</v>
      </c>
      <c r="O159">
        <v>1310</v>
      </c>
      <c r="P159">
        <v>0.76</v>
      </c>
      <c r="Q159">
        <v>0.24</v>
      </c>
      <c r="R159">
        <v>0.22</v>
      </c>
      <c r="S159">
        <v>0.54</v>
      </c>
      <c r="T159">
        <v>38.700000000000003</v>
      </c>
      <c r="U159">
        <v>8.4</v>
      </c>
      <c r="V159">
        <v>22</v>
      </c>
      <c r="W159">
        <v>1</v>
      </c>
      <c r="X159">
        <v>14.1</v>
      </c>
      <c r="Y159">
        <v>2.67</v>
      </c>
      <c r="Z159">
        <v>4.32</v>
      </c>
      <c r="AA159">
        <v>0.06</v>
      </c>
      <c r="AB159">
        <v>0.02</v>
      </c>
      <c r="AC159">
        <v>0.03</v>
      </c>
      <c r="AD159">
        <v>2.7E-2</v>
      </c>
      <c r="AE159">
        <v>0.04</v>
      </c>
      <c r="AF159">
        <v>18.399999999999999</v>
      </c>
      <c r="AG159">
        <v>17.2</v>
      </c>
      <c r="AH159">
        <v>0.23</v>
      </c>
      <c r="AI159">
        <v>238</v>
      </c>
      <c r="AJ159">
        <v>3.1</v>
      </c>
      <c r="AK159">
        <v>0.01</v>
      </c>
      <c r="AL159">
        <v>0.63</v>
      </c>
      <c r="AM159">
        <v>23.1</v>
      </c>
      <c r="AN159">
        <v>800</v>
      </c>
      <c r="AO159">
        <v>0.08</v>
      </c>
      <c r="AP159">
        <v>15.1</v>
      </c>
      <c r="AQ159">
        <v>11.6</v>
      </c>
      <c r="AR159">
        <v>5.0000000000000001E-4</v>
      </c>
      <c r="AS159">
        <v>0.03</v>
      </c>
      <c r="AT159">
        <v>0.8</v>
      </c>
      <c r="AU159">
        <v>1.7</v>
      </c>
      <c r="AV159">
        <v>0.7</v>
      </c>
      <c r="AW159">
        <v>0.5</v>
      </c>
      <c r="AX159">
        <v>16.5</v>
      </c>
      <c r="AY159">
        <v>5.0000000000000001E-3</v>
      </c>
      <c r="AZ159">
        <v>0.03</v>
      </c>
      <c r="BA159">
        <v>1.2</v>
      </c>
      <c r="BB159">
        <v>0.01</v>
      </c>
      <c r="BC159">
        <v>0.12</v>
      </c>
      <c r="BD159">
        <v>1.1100000000000001</v>
      </c>
      <c r="BE159">
        <v>47</v>
      </c>
      <c r="BF159">
        <v>0.23</v>
      </c>
      <c r="BG159">
        <v>9.5500000000000007</v>
      </c>
      <c r="BH159">
        <v>110</v>
      </c>
      <c r="BI159">
        <v>0.25</v>
      </c>
    </row>
    <row r="160" spans="1:61" x14ac:dyDescent="0.25">
      <c r="A160" s="30" t="s">
        <v>181</v>
      </c>
      <c r="B160" t="s">
        <v>4</v>
      </c>
      <c r="C160" t="s">
        <v>807</v>
      </c>
      <c r="D160">
        <v>2011</v>
      </c>
      <c r="E160" s="27">
        <v>621178</v>
      </c>
      <c r="F160" s="27">
        <v>6728920</v>
      </c>
      <c r="G160" t="s">
        <v>3</v>
      </c>
      <c r="H160">
        <v>0.1</v>
      </c>
      <c r="I160">
        <v>1E-3</v>
      </c>
      <c r="J160">
        <v>1</v>
      </c>
      <c r="K160">
        <v>0.18</v>
      </c>
      <c r="L160">
        <v>1.25</v>
      </c>
      <c r="M160">
        <v>13</v>
      </c>
      <c r="N160">
        <v>5</v>
      </c>
      <c r="O160">
        <v>370</v>
      </c>
      <c r="P160">
        <v>0.41</v>
      </c>
      <c r="Q160">
        <v>0.27</v>
      </c>
      <c r="R160">
        <v>0.09</v>
      </c>
      <c r="S160">
        <v>0.33</v>
      </c>
      <c r="T160">
        <v>30.8</v>
      </c>
      <c r="U160">
        <v>6.6</v>
      </c>
      <c r="V160">
        <v>21</v>
      </c>
      <c r="W160">
        <v>0.96</v>
      </c>
      <c r="X160">
        <v>9.4</v>
      </c>
      <c r="Y160">
        <v>3.01</v>
      </c>
      <c r="Z160">
        <v>4.57</v>
      </c>
      <c r="AA160">
        <v>7.0000000000000007E-2</v>
      </c>
      <c r="AB160">
        <v>0.01</v>
      </c>
      <c r="AC160">
        <v>0.03</v>
      </c>
      <c r="AD160">
        <v>2.3E-2</v>
      </c>
      <c r="AE160">
        <v>0.04</v>
      </c>
      <c r="AF160">
        <v>16.100000000000001</v>
      </c>
      <c r="AG160">
        <v>18.3</v>
      </c>
      <c r="AH160">
        <v>0.3</v>
      </c>
      <c r="AI160">
        <v>271</v>
      </c>
      <c r="AJ160">
        <v>2.67</v>
      </c>
      <c r="AK160">
        <v>0.01</v>
      </c>
      <c r="AL160">
        <v>0.78</v>
      </c>
      <c r="AM160">
        <v>19.3</v>
      </c>
      <c r="AN160">
        <v>640</v>
      </c>
      <c r="AO160">
        <v>6.4000000000000001E-2</v>
      </c>
      <c r="AP160">
        <v>14.5</v>
      </c>
      <c r="AQ160">
        <v>11.9</v>
      </c>
      <c r="AR160">
        <v>5.0000000000000001E-4</v>
      </c>
      <c r="AS160">
        <v>0.02</v>
      </c>
      <c r="AT160">
        <v>0.75</v>
      </c>
      <c r="AU160">
        <v>1.5</v>
      </c>
      <c r="AV160">
        <v>0.4</v>
      </c>
      <c r="AW160">
        <v>0.5</v>
      </c>
      <c r="AX160">
        <v>9.8000000000000007</v>
      </c>
      <c r="AY160">
        <v>5.0000000000000001E-3</v>
      </c>
      <c r="AZ160">
        <v>0.04</v>
      </c>
      <c r="BA160">
        <v>1.3</v>
      </c>
      <c r="BB160">
        <v>1.4999999999999999E-2</v>
      </c>
      <c r="BC160">
        <v>0.12</v>
      </c>
      <c r="BD160">
        <v>0.62</v>
      </c>
      <c r="BE160">
        <v>47</v>
      </c>
      <c r="BF160">
        <v>0.2</v>
      </c>
      <c r="BG160">
        <v>3.83</v>
      </c>
      <c r="BH160">
        <v>97</v>
      </c>
      <c r="BI160">
        <v>0.6</v>
      </c>
    </row>
    <row r="161" spans="1:61" x14ac:dyDescent="0.25">
      <c r="A161" s="30" t="s">
        <v>182</v>
      </c>
      <c r="B161" t="s">
        <v>4</v>
      </c>
      <c r="C161" t="s">
        <v>807</v>
      </c>
      <c r="D161">
        <v>2011</v>
      </c>
      <c r="E161" s="27">
        <v>621247</v>
      </c>
      <c r="F161" s="27">
        <v>6728863</v>
      </c>
      <c r="G161" t="s">
        <v>3</v>
      </c>
      <c r="H161">
        <v>0.1</v>
      </c>
      <c r="I161">
        <v>2E-3</v>
      </c>
      <c r="J161">
        <v>2</v>
      </c>
      <c r="K161">
        <v>0.24</v>
      </c>
      <c r="L161">
        <v>1.1299999999999999</v>
      </c>
      <c r="M161">
        <v>7.8</v>
      </c>
      <c r="N161">
        <v>5</v>
      </c>
      <c r="O161">
        <v>1020</v>
      </c>
      <c r="P161">
        <v>0.46</v>
      </c>
      <c r="Q161">
        <v>0.23</v>
      </c>
      <c r="R161">
        <v>0.56000000000000005</v>
      </c>
      <c r="S161">
        <v>0.33</v>
      </c>
      <c r="T161">
        <v>23.1</v>
      </c>
      <c r="U161">
        <v>7.4</v>
      </c>
      <c r="V161">
        <v>16</v>
      </c>
      <c r="W161">
        <v>0.7</v>
      </c>
      <c r="X161">
        <v>9.1</v>
      </c>
      <c r="Y161">
        <v>2.19</v>
      </c>
      <c r="Z161">
        <v>3.95</v>
      </c>
      <c r="AA161">
        <v>0.08</v>
      </c>
      <c r="AB161">
        <v>0.01</v>
      </c>
      <c r="AC161">
        <v>7.0000000000000007E-2</v>
      </c>
      <c r="AD161">
        <v>2.3E-2</v>
      </c>
      <c r="AE161">
        <v>0.04</v>
      </c>
      <c r="AF161">
        <v>12.7</v>
      </c>
      <c r="AG161">
        <v>13</v>
      </c>
      <c r="AH161">
        <v>0.24</v>
      </c>
      <c r="AI161">
        <v>465</v>
      </c>
      <c r="AJ161">
        <v>1.57</v>
      </c>
      <c r="AK161">
        <v>0.01</v>
      </c>
      <c r="AL161">
        <v>0.69</v>
      </c>
      <c r="AM161">
        <v>13.8</v>
      </c>
      <c r="AN161">
        <v>1100</v>
      </c>
      <c r="AO161">
        <v>0.11</v>
      </c>
      <c r="AP161">
        <v>12.4</v>
      </c>
      <c r="AQ161">
        <v>9.6999999999999993</v>
      </c>
      <c r="AR161">
        <v>5.0000000000000001E-4</v>
      </c>
      <c r="AS161">
        <v>0.04</v>
      </c>
      <c r="AT161">
        <v>0.53</v>
      </c>
      <c r="AU161">
        <v>0.9</v>
      </c>
      <c r="AV161">
        <v>0.3</v>
      </c>
      <c r="AW161">
        <v>0.4</v>
      </c>
      <c r="AX161">
        <v>19.600000000000001</v>
      </c>
      <c r="AY161">
        <v>5.0000000000000001E-3</v>
      </c>
      <c r="AZ161">
        <v>0.01</v>
      </c>
      <c r="BA161">
        <v>0.4</v>
      </c>
      <c r="BB161">
        <v>8.9999999999999993E-3</v>
      </c>
      <c r="BC161">
        <v>0.09</v>
      </c>
      <c r="BD161">
        <v>1.1299999999999999</v>
      </c>
      <c r="BE161">
        <v>35</v>
      </c>
      <c r="BF161">
        <v>0.17</v>
      </c>
      <c r="BG161">
        <v>5.55</v>
      </c>
      <c r="BH161">
        <v>80</v>
      </c>
      <c r="BI161">
        <v>0.25</v>
      </c>
    </row>
    <row r="162" spans="1:61" x14ac:dyDescent="0.25">
      <c r="A162" s="30" t="s">
        <v>183</v>
      </c>
      <c r="B162" t="s">
        <v>4</v>
      </c>
      <c r="C162" t="s">
        <v>807</v>
      </c>
      <c r="D162">
        <v>2011</v>
      </c>
      <c r="E162" s="27">
        <v>620281</v>
      </c>
      <c r="F162" s="27">
        <v>6727488</v>
      </c>
      <c r="G162" t="s">
        <v>3</v>
      </c>
      <c r="H162">
        <v>0.1</v>
      </c>
      <c r="I162">
        <v>2E-3</v>
      </c>
      <c r="J162">
        <v>2</v>
      </c>
      <c r="K162">
        <v>1.22</v>
      </c>
      <c r="L162">
        <v>0.77</v>
      </c>
      <c r="M162">
        <v>16.100000000000001</v>
      </c>
      <c r="N162">
        <v>5</v>
      </c>
      <c r="O162">
        <v>2210</v>
      </c>
      <c r="P162">
        <v>0.56000000000000005</v>
      </c>
      <c r="Q162">
        <v>0.19</v>
      </c>
      <c r="R162">
        <v>2.76</v>
      </c>
      <c r="S162">
        <v>1.01</v>
      </c>
      <c r="T162">
        <v>28.2</v>
      </c>
      <c r="U162">
        <v>6.2</v>
      </c>
      <c r="V162">
        <v>15</v>
      </c>
      <c r="W162">
        <v>1.01</v>
      </c>
      <c r="X162">
        <v>28.2</v>
      </c>
      <c r="Y162">
        <v>2.12</v>
      </c>
      <c r="Z162">
        <v>2.3199999999999998</v>
      </c>
      <c r="AA162">
        <v>0.11</v>
      </c>
      <c r="AB162">
        <v>0.05</v>
      </c>
      <c r="AC162">
        <v>0.09</v>
      </c>
      <c r="AD162">
        <v>2.9000000000000001E-2</v>
      </c>
      <c r="AE162">
        <v>0.08</v>
      </c>
      <c r="AF162">
        <v>15</v>
      </c>
      <c r="AG162">
        <v>7.2</v>
      </c>
      <c r="AH162">
        <v>1.32</v>
      </c>
      <c r="AI162">
        <v>217</v>
      </c>
      <c r="AJ162">
        <v>6.35</v>
      </c>
      <c r="AK162">
        <v>0.02</v>
      </c>
      <c r="AL162">
        <v>0.65</v>
      </c>
      <c r="AM162">
        <v>26.1</v>
      </c>
      <c r="AN162">
        <v>1410</v>
      </c>
      <c r="AO162">
        <v>0.14099999999999999</v>
      </c>
      <c r="AP162">
        <v>18.3</v>
      </c>
      <c r="AQ162">
        <v>6.2</v>
      </c>
      <c r="AR162">
        <v>2E-3</v>
      </c>
      <c r="AS162">
        <v>0.1</v>
      </c>
      <c r="AT162">
        <v>3.96</v>
      </c>
      <c r="AU162">
        <v>3</v>
      </c>
      <c r="AV162">
        <v>3.4</v>
      </c>
      <c r="AW162">
        <v>0.6</v>
      </c>
      <c r="AX162">
        <v>43.6</v>
      </c>
      <c r="AY162">
        <v>5.0000000000000001E-3</v>
      </c>
      <c r="AZ162">
        <v>7.0000000000000007E-2</v>
      </c>
      <c r="BA162">
        <v>2.7</v>
      </c>
      <c r="BB162">
        <v>1.7000000000000001E-2</v>
      </c>
      <c r="BC162">
        <v>0.21</v>
      </c>
      <c r="BD162">
        <v>2.11</v>
      </c>
      <c r="BE162">
        <v>52</v>
      </c>
      <c r="BF162">
        <v>0.15</v>
      </c>
      <c r="BG162">
        <v>10.7</v>
      </c>
      <c r="BH162">
        <v>125</v>
      </c>
      <c r="BI162">
        <v>2</v>
      </c>
    </row>
    <row r="163" spans="1:61" x14ac:dyDescent="0.25">
      <c r="A163" s="30" t="s">
        <v>184</v>
      </c>
      <c r="B163" t="s">
        <v>4</v>
      </c>
      <c r="C163" t="s">
        <v>807</v>
      </c>
      <c r="D163">
        <v>2011</v>
      </c>
      <c r="E163" s="27">
        <v>620261</v>
      </c>
      <c r="F163" s="27">
        <v>6727390</v>
      </c>
      <c r="G163" t="s">
        <v>3</v>
      </c>
      <c r="H163">
        <v>0.1</v>
      </c>
      <c r="I163">
        <v>2E-3</v>
      </c>
      <c r="J163">
        <v>2</v>
      </c>
      <c r="K163">
        <v>1.4</v>
      </c>
      <c r="L163">
        <v>0.76</v>
      </c>
      <c r="M163">
        <v>17.600000000000001</v>
      </c>
      <c r="N163">
        <v>5</v>
      </c>
      <c r="O163">
        <v>2560</v>
      </c>
      <c r="P163">
        <v>0.49</v>
      </c>
      <c r="Q163">
        <v>0.19</v>
      </c>
      <c r="R163">
        <v>2.42</v>
      </c>
      <c r="S163">
        <v>0.95</v>
      </c>
      <c r="T163">
        <v>30.5</v>
      </c>
      <c r="U163">
        <v>7.7</v>
      </c>
      <c r="V163">
        <v>15</v>
      </c>
      <c r="W163">
        <v>1.0900000000000001</v>
      </c>
      <c r="X163">
        <v>23.7</v>
      </c>
      <c r="Y163">
        <v>2.17</v>
      </c>
      <c r="Z163">
        <v>2.2999999999999998</v>
      </c>
      <c r="AA163">
        <v>0.12</v>
      </c>
      <c r="AB163">
        <v>0.06</v>
      </c>
      <c r="AC163">
        <v>0.09</v>
      </c>
      <c r="AD163">
        <v>3.3000000000000002E-2</v>
      </c>
      <c r="AE163">
        <v>0.09</v>
      </c>
      <c r="AF163">
        <v>15.9</v>
      </c>
      <c r="AG163">
        <v>5.9</v>
      </c>
      <c r="AH163">
        <v>1.05</v>
      </c>
      <c r="AI163">
        <v>311</v>
      </c>
      <c r="AJ163">
        <v>6.69</v>
      </c>
      <c r="AK163">
        <v>0.02</v>
      </c>
      <c r="AL163">
        <v>0.7</v>
      </c>
      <c r="AM163">
        <v>27.4</v>
      </c>
      <c r="AN163">
        <v>1520</v>
      </c>
      <c r="AO163">
        <v>0.152</v>
      </c>
      <c r="AP163">
        <v>21.1</v>
      </c>
      <c r="AQ163">
        <v>6.8</v>
      </c>
      <c r="AR163">
        <v>4.0000000000000001E-3</v>
      </c>
      <c r="AS163">
        <v>0.12</v>
      </c>
      <c r="AT163">
        <v>4.3</v>
      </c>
      <c r="AU163">
        <v>3.2</v>
      </c>
      <c r="AV163">
        <v>4</v>
      </c>
      <c r="AW163">
        <v>0.7</v>
      </c>
      <c r="AX163">
        <v>54.8</v>
      </c>
      <c r="AY163">
        <v>5.0000000000000001E-3</v>
      </c>
      <c r="AZ163">
        <v>0.06</v>
      </c>
      <c r="BA163">
        <v>3.1</v>
      </c>
      <c r="BB163">
        <v>0.02</v>
      </c>
      <c r="BC163">
        <v>0.27</v>
      </c>
      <c r="BD163">
        <v>2.2599999999999998</v>
      </c>
      <c r="BE163">
        <v>52</v>
      </c>
      <c r="BF163">
        <v>0.17</v>
      </c>
      <c r="BG163">
        <v>10.45</v>
      </c>
      <c r="BH163">
        <v>140</v>
      </c>
      <c r="BI163">
        <v>2.5</v>
      </c>
    </row>
    <row r="164" spans="1:61" x14ac:dyDescent="0.25">
      <c r="A164" s="30" t="s">
        <v>185</v>
      </c>
      <c r="B164" t="s">
        <v>4</v>
      </c>
      <c r="C164" t="s">
        <v>807</v>
      </c>
      <c r="D164">
        <v>2011</v>
      </c>
      <c r="E164" s="27">
        <v>620248</v>
      </c>
      <c r="F164" s="27">
        <v>6727292</v>
      </c>
      <c r="G164" t="s">
        <v>3</v>
      </c>
      <c r="H164">
        <v>0.1</v>
      </c>
      <c r="I164">
        <v>2E-3</v>
      </c>
      <c r="J164">
        <v>2</v>
      </c>
      <c r="K164">
        <v>1.88</v>
      </c>
      <c r="L164">
        <v>0.88</v>
      </c>
      <c r="M164">
        <v>17.3</v>
      </c>
      <c r="N164">
        <v>5</v>
      </c>
      <c r="O164">
        <v>2810</v>
      </c>
      <c r="P164">
        <v>0.6</v>
      </c>
      <c r="Q164">
        <v>0.2</v>
      </c>
      <c r="R164">
        <v>1.26</v>
      </c>
      <c r="S164">
        <v>0.98</v>
      </c>
      <c r="T164">
        <v>32</v>
      </c>
      <c r="U164">
        <v>5.4</v>
      </c>
      <c r="V164">
        <v>17</v>
      </c>
      <c r="W164">
        <v>0.85</v>
      </c>
      <c r="X164">
        <v>32.200000000000003</v>
      </c>
      <c r="Y164">
        <v>2.4</v>
      </c>
      <c r="Z164">
        <v>2.67</v>
      </c>
      <c r="AA164">
        <v>0.11</v>
      </c>
      <c r="AB164">
        <v>0.06</v>
      </c>
      <c r="AC164">
        <v>0.13</v>
      </c>
      <c r="AD164">
        <v>3.1E-2</v>
      </c>
      <c r="AE164">
        <v>0.09</v>
      </c>
      <c r="AF164">
        <v>17.100000000000001</v>
      </c>
      <c r="AG164">
        <v>7.4</v>
      </c>
      <c r="AH164">
        <v>0.24</v>
      </c>
      <c r="AI164">
        <v>109</v>
      </c>
      <c r="AJ164">
        <v>6.05</v>
      </c>
      <c r="AK164">
        <v>0.01</v>
      </c>
      <c r="AL164">
        <v>0.67</v>
      </c>
      <c r="AM164">
        <v>29.6</v>
      </c>
      <c r="AN164">
        <v>1590</v>
      </c>
      <c r="AO164">
        <v>0.159</v>
      </c>
      <c r="AP164">
        <v>20.8</v>
      </c>
      <c r="AQ164">
        <v>7.3</v>
      </c>
      <c r="AR164">
        <v>2E-3</v>
      </c>
      <c r="AS164">
        <v>0.12</v>
      </c>
      <c r="AT164">
        <v>3.86</v>
      </c>
      <c r="AU164">
        <v>3.3</v>
      </c>
      <c r="AV164">
        <v>3.8</v>
      </c>
      <c r="AW164">
        <v>0.7</v>
      </c>
      <c r="AX164">
        <v>50.3</v>
      </c>
      <c r="AY164">
        <v>5.0000000000000001E-3</v>
      </c>
      <c r="AZ164">
        <v>0.02</v>
      </c>
      <c r="BA164">
        <v>2.4</v>
      </c>
      <c r="BB164">
        <v>1.4999999999999999E-2</v>
      </c>
      <c r="BC164">
        <v>0.24</v>
      </c>
      <c r="BD164">
        <v>2.79</v>
      </c>
      <c r="BE164">
        <v>58</v>
      </c>
      <c r="BF164">
        <v>0.18</v>
      </c>
      <c r="BG164">
        <v>12.1</v>
      </c>
      <c r="BH164">
        <v>143</v>
      </c>
      <c r="BI164">
        <v>2</v>
      </c>
    </row>
    <row r="165" spans="1:61" x14ac:dyDescent="0.25">
      <c r="A165" s="30" t="s">
        <v>186</v>
      </c>
      <c r="B165" t="s">
        <v>4</v>
      </c>
      <c r="C165" t="s">
        <v>807</v>
      </c>
      <c r="D165">
        <v>2011</v>
      </c>
      <c r="E165" s="27">
        <v>620262</v>
      </c>
      <c r="F165" s="27">
        <v>6727184</v>
      </c>
      <c r="G165" t="s">
        <v>3</v>
      </c>
      <c r="H165">
        <v>0.1</v>
      </c>
      <c r="I165">
        <v>3.0000000000000001E-3</v>
      </c>
      <c r="J165">
        <v>3</v>
      </c>
      <c r="K165">
        <v>2.58</v>
      </c>
      <c r="L165">
        <v>1.48</v>
      </c>
      <c r="M165">
        <v>15</v>
      </c>
      <c r="N165">
        <v>5</v>
      </c>
      <c r="O165">
        <v>3070</v>
      </c>
      <c r="P165">
        <v>0.92</v>
      </c>
      <c r="Q165">
        <v>0.24</v>
      </c>
      <c r="R165">
        <v>0.79</v>
      </c>
      <c r="S165">
        <v>1.32</v>
      </c>
      <c r="T165">
        <v>36.799999999999997</v>
      </c>
      <c r="U165">
        <v>10.5</v>
      </c>
      <c r="V165">
        <v>22</v>
      </c>
      <c r="W165">
        <v>1.72</v>
      </c>
      <c r="X165">
        <v>30.8</v>
      </c>
      <c r="Y165">
        <v>2.41</v>
      </c>
      <c r="Z165">
        <v>3.19</v>
      </c>
      <c r="AA165">
        <v>0.12</v>
      </c>
      <c r="AB165">
        <v>0.08</v>
      </c>
      <c r="AC165">
        <v>0.26</v>
      </c>
      <c r="AD165">
        <v>0.04</v>
      </c>
      <c r="AE165">
        <v>0.08</v>
      </c>
      <c r="AF165">
        <v>20.3</v>
      </c>
      <c r="AG165">
        <v>13.1</v>
      </c>
      <c r="AH165">
        <v>0.2</v>
      </c>
      <c r="AI165">
        <v>174</v>
      </c>
      <c r="AJ165">
        <v>4.53</v>
      </c>
      <c r="AK165">
        <v>0.01</v>
      </c>
      <c r="AL165">
        <v>0.52</v>
      </c>
      <c r="AM165">
        <v>44.2</v>
      </c>
      <c r="AN165">
        <v>2090</v>
      </c>
      <c r="AO165">
        <v>0.20899999999999999</v>
      </c>
      <c r="AP165">
        <v>24.3</v>
      </c>
      <c r="AQ165">
        <v>10.9</v>
      </c>
      <c r="AR165">
        <v>1.2E-2</v>
      </c>
      <c r="AS165">
        <v>0.12</v>
      </c>
      <c r="AT165">
        <v>3.33</v>
      </c>
      <c r="AU165">
        <v>3</v>
      </c>
      <c r="AV165">
        <v>3.9</v>
      </c>
      <c r="AW165">
        <v>0.8</v>
      </c>
      <c r="AX165">
        <v>48.3</v>
      </c>
      <c r="AY165">
        <v>5.0000000000000001E-3</v>
      </c>
      <c r="AZ165">
        <v>0.06</v>
      </c>
      <c r="BA165">
        <v>1.5</v>
      </c>
      <c r="BB165">
        <v>7.0000000000000001E-3</v>
      </c>
      <c r="BC165">
        <v>0.28999999999999998</v>
      </c>
      <c r="BD165">
        <v>4.8899999999999997</v>
      </c>
      <c r="BE165">
        <v>64</v>
      </c>
      <c r="BF165">
        <v>0.14000000000000001</v>
      </c>
      <c r="BG165">
        <v>20.3</v>
      </c>
      <c r="BH165">
        <v>227</v>
      </c>
      <c r="BI165">
        <v>2.2000000000000002</v>
      </c>
    </row>
    <row r="166" spans="1:61" x14ac:dyDescent="0.25">
      <c r="A166" s="30" t="s">
        <v>187</v>
      </c>
      <c r="B166" t="s">
        <v>4</v>
      </c>
      <c r="C166" t="s">
        <v>807</v>
      </c>
      <c r="D166">
        <v>2011</v>
      </c>
      <c r="E166" s="27">
        <v>620362</v>
      </c>
      <c r="F166" s="27">
        <v>6727180</v>
      </c>
      <c r="G166" t="s">
        <v>3</v>
      </c>
      <c r="H166">
        <v>0.1</v>
      </c>
      <c r="I166">
        <v>2E-3</v>
      </c>
      <c r="J166">
        <v>2</v>
      </c>
      <c r="K166">
        <v>1.82</v>
      </c>
      <c r="L166">
        <v>1.06</v>
      </c>
      <c r="M166">
        <v>15</v>
      </c>
      <c r="N166">
        <v>5</v>
      </c>
      <c r="O166">
        <v>3260</v>
      </c>
      <c r="P166">
        <v>0.66</v>
      </c>
      <c r="Q166">
        <v>0.22</v>
      </c>
      <c r="R166">
        <v>0.79</v>
      </c>
      <c r="S166">
        <v>0.66</v>
      </c>
      <c r="T166">
        <v>32.1</v>
      </c>
      <c r="U166">
        <v>8.1999999999999993</v>
      </c>
      <c r="V166">
        <v>19</v>
      </c>
      <c r="W166">
        <v>0.97</v>
      </c>
      <c r="X166">
        <v>22.5</v>
      </c>
      <c r="Y166">
        <v>2.39</v>
      </c>
      <c r="Z166">
        <v>2.82</v>
      </c>
      <c r="AA166">
        <v>0.11</v>
      </c>
      <c r="AB166">
        <v>0.06</v>
      </c>
      <c r="AC166">
        <v>0.15</v>
      </c>
      <c r="AD166">
        <v>2.8000000000000001E-2</v>
      </c>
      <c r="AE166">
        <v>7.0000000000000007E-2</v>
      </c>
      <c r="AF166">
        <v>17.2</v>
      </c>
      <c r="AG166">
        <v>9.6999999999999993</v>
      </c>
      <c r="AH166">
        <v>0.21</v>
      </c>
      <c r="AI166">
        <v>280</v>
      </c>
      <c r="AJ166">
        <v>4.03</v>
      </c>
      <c r="AK166">
        <v>0.01</v>
      </c>
      <c r="AL166">
        <v>0.61</v>
      </c>
      <c r="AM166">
        <v>29.1</v>
      </c>
      <c r="AN166">
        <v>1700</v>
      </c>
      <c r="AO166">
        <v>0.17</v>
      </c>
      <c r="AP166">
        <v>19.5</v>
      </c>
      <c r="AQ166">
        <v>7.2</v>
      </c>
      <c r="AR166">
        <v>3.0000000000000001E-3</v>
      </c>
      <c r="AS166">
        <v>0.09</v>
      </c>
      <c r="AT166">
        <v>2.31</v>
      </c>
      <c r="AU166">
        <v>3.1</v>
      </c>
      <c r="AV166">
        <v>2.2000000000000002</v>
      </c>
      <c r="AW166">
        <v>0.6</v>
      </c>
      <c r="AX166">
        <v>39.9</v>
      </c>
      <c r="AY166">
        <v>5.0000000000000001E-3</v>
      </c>
      <c r="AZ166">
        <v>0.05</v>
      </c>
      <c r="BA166">
        <v>2.4</v>
      </c>
      <c r="BB166">
        <v>0.01</v>
      </c>
      <c r="BC166">
        <v>0.15</v>
      </c>
      <c r="BD166">
        <v>2.54</v>
      </c>
      <c r="BE166">
        <v>54</v>
      </c>
      <c r="BF166">
        <v>0.17</v>
      </c>
      <c r="BG166">
        <v>13.55</v>
      </c>
      <c r="BH166">
        <v>136</v>
      </c>
      <c r="BI166">
        <v>1.9</v>
      </c>
    </row>
    <row r="167" spans="1:61" x14ac:dyDescent="0.25">
      <c r="A167" s="30" t="s">
        <v>188</v>
      </c>
      <c r="B167" t="s">
        <v>4</v>
      </c>
      <c r="C167" t="s">
        <v>807</v>
      </c>
      <c r="D167">
        <v>2011</v>
      </c>
      <c r="E167" s="27">
        <v>620444</v>
      </c>
      <c r="F167" s="27">
        <v>6727241</v>
      </c>
      <c r="G167" t="s">
        <v>3</v>
      </c>
      <c r="H167">
        <v>0.1</v>
      </c>
      <c r="I167">
        <v>2E-3</v>
      </c>
      <c r="J167">
        <v>2</v>
      </c>
      <c r="K167">
        <v>1.52</v>
      </c>
      <c r="L167">
        <v>0.98</v>
      </c>
      <c r="M167">
        <v>12.1</v>
      </c>
      <c r="N167">
        <v>5</v>
      </c>
      <c r="O167">
        <v>2110</v>
      </c>
      <c r="P167">
        <v>0.63</v>
      </c>
      <c r="Q167">
        <v>0.2</v>
      </c>
      <c r="R167">
        <v>1.44</v>
      </c>
      <c r="S167">
        <v>1.02</v>
      </c>
      <c r="T167">
        <v>27.1</v>
      </c>
      <c r="U167">
        <v>5.4</v>
      </c>
      <c r="V167">
        <v>17</v>
      </c>
      <c r="W167">
        <v>0.76</v>
      </c>
      <c r="X167">
        <v>24.2</v>
      </c>
      <c r="Y167">
        <v>2.0699999999999998</v>
      </c>
      <c r="Z167">
        <v>2.75</v>
      </c>
      <c r="AA167">
        <v>0.12</v>
      </c>
      <c r="AB167">
        <v>7.0000000000000007E-2</v>
      </c>
      <c r="AC167">
        <v>0.15</v>
      </c>
      <c r="AD167">
        <v>2.5999999999999999E-2</v>
      </c>
      <c r="AE167">
        <v>0.06</v>
      </c>
      <c r="AF167">
        <v>14.8</v>
      </c>
      <c r="AG167">
        <v>8.4</v>
      </c>
      <c r="AH167">
        <v>0.24</v>
      </c>
      <c r="AI167">
        <v>243</v>
      </c>
      <c r="AJ167">
        <v>3.28</v>
      </c>
      <c r="AK167">
        <v>0.02</v>
      </c>
      <c r="AL167">
        <v>0.62</v>
      </c>
      <c r="AM167">
        <v>24.7</v>
      </c>
      <c r="AN167">
        <v>1640</v>
      </c>
      <c r="AO167">
        <v>0.16400000000000001</v>
      </c>
      <c r="AP167">
        <v>17.5</v>
      </c>
      <c r="AQ167">
        <v>6.9</v>
      </c>
      <c r="AR167">
        <v>7.0000000000000001E-3</v>
      </c>
      <c r="AS167">
        <v>0.12</v>
      </c>
      <c r="AT167">
        <v>2.6</v>
      </c>
      <c r="AU167">
        <v>2.2000000000000002</v>
      </c>
      <c r="AV167">
        <v>3.8</v>
      </c>
      <c r="AW167">
        <v>0.6</v>
      </c>
      <c r="AX167">
        <v>37.6</v>
      </c>
      <c r="AY167">
        <v>5.0000000000000001E-3</v>
      </c>
      <c r="AZ167">
        <v>0.03</v>
      </c>
      <c r="BA167">
        <v>1.2</v>
      </c>
      <c r="BB167">
        <v>8.9999999999999993E-3</v>
      </c>
      <c r="BC167">
        <v>0.11</v>
      </c>
      <c r="BD167">
        <v>3.52</v>
      </c>
      <c r="BE167">
        <v>50</v>
      </c>
      <c r="BF167">
        <v>0.13</v>
      </c>
      <c r="BG167">
        <v>12.35</v>
      </c>
      <c r="BH167">
        <v>117</v>
      </c>
      <c r="BI167">
        <v>2.1</v>
      </c>
    </row>
    <row r="168" spans="1:61" x14ac:dyDescent="0.25">
      <c r="A168" s="30" t="s">
        <v>189</v>
      </c>
      <c r="B168" t="s">
        <v>4</v>
      </c>
      <c r="C168" t="s">
        <v>807</v>
      </c>
      <c r="D168">
        <v>2011</v>
      </c>
      <c r="E168" s="27">
        <v>620540</v>
      </c>
      <c r="F168" s="27">
        <v>6727234</v>
      </c>
      <c r="G168" t="s">
        <v>3</v>
      </c>
      <c r="H168">
        <v>0.1</v>
      </c>
      <c r="I168">
        <v>2E-3</v>
      </c>
      <c r="J168">
        <v>2</v>
      </c>
      <c r="K168">
        <v>1.55</v>
      </c>
      <c r="L168">
        <v>0.97</v>
      </c>
      <c r="M168">
        <v>13.4</v>
      </c>
      <c r="N168">
        <v>5</v>
      </c>
      <c r="O168">
        <v>2090</v>
      </c>
      <c r="P168">
        <v>0.62</v>
      </c>
      <c r="Q168">
        <v>0.21</v>
      </c>
      <c r="R168">
        <v>1.0900000000000001</v>
      </c>
      <c r="S168">
        <v>0.8</v>
      </c>
      <c r="T168">
        <v>28</v>
      </c>
      <c r="U168">
        <v>5.7</v>
      </c>
      <c r="V168">
        <v>17</v>
      </c>
      <c r="W168">
        <v>0.91</v>
      </c>
      <c r="X168">
        <v>21.2</v>
      </c>
      <c r="Y168">
        <v>2.2999999999999998</v>
      </c>
      <c r="Z168">
        <v>2.93</v>
      </c>
      <c r="AA168">
        <v>0.11</v>
      </c>
      <c r="AB168">
        <v>7.0000000000000007E-2</v>
      </c>
      <c r="AC168">
        <v>0.13</v>
      </c>
      <c r="AD168">
        <v>0.03</v>
      </c>
      <c r="AE168">
        <v>7.0000000000000007E-2</v>
      </c>
      <c r="AF168">
        <v>16.2</v>
      </c>
      <c r="AG168">
        <v>9</v>
      </c>
      <c r="AH168">
        <v>0.21</v>
      </c>
      <c r="AI168">
        <v>254</v>
      </c>
      <c r="AJ168">
        <v>4.0199999999999996</v>
      </c>
      <c r="AK168">
        <v>0.02</v>
      </c>
      <c r="AL168">
        <v>0.55000000000000004</v>
      </c>
      <c r="AM168">
        <v>25.7</v>
      </c>
      <c r="AN168">
        <v>1700</v>
      </c>
      <c r="AO168">
        <v>0.17</v>
      </c>
      <c r="AP168">
        <v>18.399999999999999</v>
      </c>
      <c r="AQ168">
        <v>10.199999999999999</v>
      </c>
      <c r="AR168">
        <v>5.0000000000000001E-3</v>
      </c>
      <c r="AS168">
        <v>0.11</v>
      </c>
      <c r="AT168">
        <v>2.46</v>
      </c>
      <c r="AU168">
        <v>2.2000000000000002</v>
      </c>
      <c r="AV168">
        <v>3.6</v>
      </c>
      <c r="AW168">
        <v>0.6</v>
      </c>
      <c r="AX168">
        <v>39.200000000000003</v>
      </c>
      <c r="AY168">
        <v>5.0000000000000001E-3</v>
      </c>
      <c r="AZ168">
        <v>0.03</v>
      </c>
      <c r="BA168">
        <v>1.2</v>
      </c>
      <c r="BB168">
        <v>0.01</v>
      </c>
      <c r="BC168">
        <v>0.15</v>
      </c>
      <c r="BD168">
        <v>3.36</v>
      </c>
      <c r="BE168">
        <v>52</v>
      </c>
      <c r="BF168">
        <v>0.11</v>
      </c>
      <c r="BG168">
        <v>12.15</v>
      </c>
      <c r="BH168">
        <v>133</v>
      </c>
      <c r="BI168">
        <v>1.9</v>
      </c>
    </row>
    <row r="169" spans="1:61" x14ac:dyDescent="0.25">
      <c r="A169" s="30" t="s">
        <v>190</v>
      </c>
      <c r="B169" t="s">
        <v>4</v>
      </c>
      <c r="C169" t="s">
        <v>807</v>
      </c>
      <c r="D169">
        <v>2011</v>
      </c>
      <c r="E169" s="27">
        <v>620653</v>
      </c>
      <c r="F169" s="27">
        <v>6727263</v>
      </c>
      <c r="G169" t="s">
        <v>3</v>
      </c>
      <c r="H169">
        <v>0.1</v>
      </c>
      <c r="I169">
        <v>2E-3</v>
      </c>
      <c r="J169">
        <v>2</v>
      </c>
      <c r="K169">
        <v>0.75</v>
      </c>
      <c r="L169">
        <v>0.74</v>
      </c>
      <c r="M169">
        <v>13.2</v>
      </c>
      <c r="N169">
        <v>5</v>
      </c>
      <c r="O169">
        <v>1740</v>
      </c>
      <c r="P169">
        <v>0.38</v>
      </c>
      <c r="Q169">
        <v>0.21</v>
      </c>
      <c r="R169">
        <v>0.56999999999999995</v>
      </c>
      <c r="S169">
        <v>0.69</v>
      </c>
      <c r="T169">
        <v>26.3</v>
      </c>
      <c r="U169">
        <v>6.3</v>
      </c>
      <c r="V169">
        <v>15</v>
      </c>
      <c r="W169">
        <v>0.83</v>
      </c>
      <c r="X169">
        <v>14.6</v>
      </c>
      <c r="Y169">
        <v>2.19</v>
      </c>
      <c r="Z169">
        <v>2.9</v>
      </c>
      <c r="AA169">
        <v>0.1</v>
      </c>
      <c r="AB169">
        <v>0.01</v>
      </c>
      <c r="AC169">
        <v>0.02</v>
      </c>
      <c r="AD169">
        <v>2.4E-2</v>
      </c>
      <c r="AE169">
        <v>7.0000000000000007E-2</v>
      </c>
      <c r="AF169">
        <v>14.7</v>
      </c>
      <c r="AG169">
        <v>5.9</v>
      </c>
      <c r="AH169">
        <v>0.16</v>
      </c>
      <c r="AI169">
        <v>260</v>
      </c>
      <c r="AJ169">
        <v>5.58</v>
      </c>
      <c r="AK169">
        <v>0.01</v>
      </c>
      <c r="AL169">
        <v>0.56999999999999995</v>
      </c>
      <c r="AM169">
        <v>16.100000000000001</v>
      </c>
      <c r="AN169">
        <v>1000</v>
      </c>
      <c r="AO169">
        <v>0.1</v>
      </c>
      <c r="AP169">
        <v>18.600000000000001</v>
      </c>
      <c r="AQ169">
        <v>8.4</v>
      </c>
      <c r="AR169">
        <v>1E-3</v>
      </c>
      <c r="AS169">
        <v>0.06</v>
      </c>
      <c r="AT169">
        <v>2.67</v>
      </c>
      <c r="AU169">
        <v>1.2</v>
      </c>
      <c r="AV169">
        <v>2.2999999999999998</v>
      </c>
      <c r="AW169">
        <v>0.6</v>
      </c>
      <c r="AX169">
        <v>28.3</v>
      </c>
      <c r="AY169">
        <v>5.0000000000000001E-3</v>
      </c>
      <c r="AZ169">
        <v>0.02</v>
      </c>
      <c r="BA169">
        <v>0.9</v>
      </c>
      <c r="BB169">
        <v>1.7999999999999999E-2</v>
      </c>
      <c r="BC169">
        <v>0.18</v>
      </c>
      <c r="BD169">
        <v>1.1100000000000001</v>
      </c>
      <c r="BE169">
        <v>55</v>
      </c>
      <c r="BF169">
        <v>0.15</v>
      </c>
      <c r="BG169">
        <v>4.7699999999999996</v>
      </c>
      <c r="BH169">
        <v>130</v>
      </c>
      <c r="BI169">
        <v>0.25</v>
      </c>
    </row>
    <row r="170" spans="1:61" x14ac:dyDescent="0.25">
      <c r="A170" s="30" t="s">
        <v>191</v>
      </c>
      <c r="B170" t="s">
        <v>4</v>
      </c>
      <c r="C170" t="s">
        <v>807</v>
      </c>
      <c r="D170">
        <v>2011</v>
      </c>
      <c r="E170" s="27">
        <v>620741</v>
      </c>
      <c r="F170" s="27">
        <v>6727305</v>
      </c>
      <c r="G170" t="s">
        <v>3</v>
      </c>
      <c r="H170">
        <v>0.1</v>
      </c>
      <c r="I170">
        <v>2E-3</v>
      </c>
      <c r="J170">
        <v>2</v>
      </c>
      <c r="K170">
        <v>1.1599999999999999</v>
      </c>
      <c r="L170">
        <v>0.84</v>
      </c>
      <c r="M170">
        <v>16.100000000000001</v>
      </c>
      <c r="N170">
        <v>5</v>
      </c>
      <c r="O170">
        <v>1680</v>
      </c>
      <c r="P170">
        <v>0.56000000000000005</v>
      </c>
      <c r="Q170">
        <v>0.24</v>
      </c>
      <c r="R170">
        <v>2.06</v>
      </c>
      <c r="S170">
        <v>0.86</v>
      </c>
      <c r="T170">
        <v>29.1</v>
      </c>
      <c r="U170">
        <v>6.4</v>
      </c>
      <c r="V170">
        <v>17</v>
      </c>
      <c r="W170">
        <v>0.9</v>
      </c>
      <c r="X170">
        <v>24.9</v>
      </c>
      <c r="Y170">
        <v>2.19</v>
      </c>
      <c r="Z170">
        <v>2.58</v>
      </c>
      <c r="AA170">
        <v>0.11</v>
      </c>
      <c r="AB170">
        <v>0.04</v>
      </c>
      <c r="AC170">
        <v>0.1</v>
      </c>
      <c r="AD170">
        <v>3.2000000000000001E-2</v>
      </c>
      <c r="AE170">
        <v>7.0000000000000007E-2</v>
      </c>
      <c r="AF170">
        <v>15.8</v>
      </c>
      <c r="AG170">
        <v>7</v>
      </c>
      <c r="AH170">
        <v>0.79</v>
      </c>
      <c r="AI170">
        <v>250</v>
      </c>
      <c r="AJ170">
        <v>6.46</v>
      </c>
      <c r="AK170">
        <v>0.02</v>
      </c>
      <c r="AL170">
        <v>0.6</v>
      </c>
      <c r="AM170">
        <v>25</v>
      </c>
      <c r="AN170">
        <v>1360</v>
      </c>
      <c r="AO170">
        <v>0.13600000000000001</v>
      </c>
      <c r="AP170">
        <v>17.3</v>
      </c>
      <c r="AQ170">
        <v>6.3</v>
      </c>
      <c r="AR170">
        <v>2E-3</v>
      </c>
      <c r="AS170">
        <v>0.09</v>
      </c>
      <c r="AT170">
        <v>3.76</v>
      </c>
      <c r="AU170">
        <v>2.2999999999999998</v>
      </c>
      <c r="AV170">
        <v>3.8</v>
      </c>
      <c r="AW170">
        <v>0.6</v>
      </c>
      <c r="AX170">
        <v>35.9</v>
      </c>
      <c r="AY170">
        <v>5.0000000000000001E-3</v>
      </c>
      <c r="AZ170">
        <v>0.03</v>
      </c>
      <c r="BA170">
        <v>1.3</v>
      </c>
      <c r="BB170">
        <v>1.4999999999999999E-2</v>
      </c>
      <c r="BC170">
        <v>0.18</v>
      </c>
      <c r="BD170">
        <v>5.51</v>
      </c>
      <c r="BE170">
        <v>55</v>
      </c>
      <c r="BF170">
        <v>0.13</v>
      </c>
      <c r="BG170">
        <v>10.5</v>
      </c>
      <c r="BH170">
        <v>112</v>
      </c>
      <c r="BI170">
        <v>1.3</v>
      </c>
    </row>
    <row r="171" spans="1:61" x14ac:dyDescent="0.25">
      <c r="A171" s="30" t="s">
        <v>192</v>
      </c>
      <c r="B171" t="s">
        <v>4</v>
      </c>
      <c r="C171" t="s">
        <v>807</v>
      </c>
      <c r="D171">
        <v>2011</v>
      </c>
      <c r="E171" s="27">
        <v>620827</v>
      </c>
      <c r="F171" s="27">
        <v>6727354</v>
      </c>
      <c r="G171" t="s">
        <v>3</v>
      </c>
      <c r="H171">
        <v>0.1</v>
      </c>
      <c r="I171">
        <v>2E-3</v>
      </c>
      <c r="J171">
        <v>2</v>
      </c>
      <c r="K171">
        <v>1.33</v>
      </c>
      <c r="L171">
        <v>0.83</v>
      </c>
      <c r="M171">
        <v>19.100000000000001</v>
      </c>
      <c r="N171">
        <v>5</v>
      </c>
      <c r="O171">
        <v>2030</v>
      </c>
      <c r="P171">
        <v>0.66</v>
      </c>
      <c r="Q171">
        <v>0.18</v>
      </c>
      <c r="R171">
        <v>4.3499999999999996</v>
      </c>
      <c r="S171">
        <v>1.27</v>
      </c>
      <c r="T171">
        <v>31.3</v>
      </c>
      <c r="U171">
        <v>9.9</v>
      </c>
      <c r="V171">
        <v>16</v>
      </c>
      <c r="W171">
        <v>1.28</v>
      </c>
      <c r="X171">
        <v>25.1</v>
      </c>
      <c r="Y171">
        <v>2.39</v>
      </c>
      <c r="Z171">
        <v>2.41</v>
      </c>
      <c r="AA171">
        <v>0.13</v>
      </c>
      <c r="AB171">
        <v>0.06</v>
      </c>
      <c r="AC171">
        <v>0.1</v>
      </c>
      <c r="AD171">
        <v>2.7E-2</v>
      </c>
      <c r="AE171">
        <v>0.1</v>
      </c>
      <c r="AF171">
        <v>19.3</v>
      </c>
      <c r="AG171">
        <v>7.1</v>
      </c>
      <c r="AH171">
        <v>2.4500000000000002</v>
      </c>
      <c r="AI171">
        <v>292</v>
      </c>
      <c r="AJ171">
        <v>8.24</v>
      </c>
      <c r="AK171">
        <v>0.02</v>
      </c>
      <c r="AL171">
        <v>0.77</v>
      </c>
      <c r="AM171">
        <v>34.9</v>
      </c>
      <c r="AN171">
        <v>1350</v>
      </c>
      <c r="AO171">
        <v>0.13500000000000001</v>
      </c>
      <c r="AP171">
        <v>19.2</v>
      </c>
      <c r="AQ171">
        <v>7.6</v>
      </c>
      <c r="AR171">
        <v>5.0000000000000001E-4</v>
      </c>
      <c r="AS171">
        <v>0.09</v>
      </c>
      <c r="AT171">
        <v>4.38</v>
      </c>
      <c r="AU171">
        <v>4.0999999999999996</v>
      </c>
      <c r="AV171">
        <v>3.3</v>
      </c>
      <c r="AW171">
        <v>0.6</v>
      </c>
      <c r="AX171">
        <v>45.4</v>
      </c>
      <c r="AY171">
        <v>5.0000000000000001E-3</v>
      </c>
      <c r="AZ171">
        <v>0.04</v>
      </c>
      <c r="BA171">
        <v>4.4000000000000004</v>
      </c>
      <c r="BB171">
        <v>2.5000000000000001E-2</v>
      </c>
      <c r="BC171">
        <v>0.31</v>
      </c>
      <c r="BD171">
        <v>1.42</v>
      </c>
      <c r="BE171">
        <v>59</v>
      </c>
      <c r="BF171">
        <v>0.15</v>
      </c>
      <c r="BG171">
        <v>13.75</v>
      </c>
      <c r="BH171">
        <v>161</v>
      </c>
      <c r="BI171">
        <v>3.1</v>
      </c>
    </row>
    <row r="172" spans="1:61" x14ac:dyDescent="0.25">
      <c r="A172" s="30" t="s">
        <v>193</v>
      </c>
      <c r="B172" t="s">
        <v>4</v>
      </c>
      <c r="C172" t="s">
        <v>807</v>
      </c>
      <c r="D172">
        <v>2011</v>
      </c>
      <c r="E172" s="27">
        <v>620930</v>
      </c>
      <c r="F172" s="27">
        <v>6727372</v>
      </c>
      <c r="G172" t="s">
        <v>3</v>
      </c>
      <c r="H172">
        <v>0.1</v>
      </c>
      <c r="I172">
        <v>1E-3</v>
      </c>
      <c r="J172">
        <v>1</v>
      </c>
      <c r="K172">
        <v>0.89</v>
      </c>
      <c r="L172">
        <v>1.1399999999999999</v>
      </c>
      <c r="M172">
        <v>15</v>
      </c>
      <c r="N172">
        <v>5</v>
      </c>
      <c r="O172">
        <v>1830</v>
      </c>
      <c r="P172">
        <v>0.76</v>
      </c>
      <c r="Q172">
        <v>0.23</v>
      </c>
      <c r="R172">
        <v>0.67</v>
      </c>
      <c r="S172">
        <v>0.78</v>
      </c>
      <c r="T172">
        <v>34.4</v>
      </c>
      <c r="U172">
        <v>8</v>
      </c>
      <c r="V172">
        <v>19</v>
      </c>
      <c r="W172">
        <v>1.1200000000000001</v>
      </c>
      <c r="X172">
        <v>19.2</v>
      </c>
      <c r="Y172">
        <v>2.4700000000000002</v>
      </c>
      <c r="Z172">
        <v>3.28</v>
      </c>
      <c r="AA172">
        <v>0.11</v>
      </c>
      <c r="AB172">
        <v>7.0000000000000007E-2</v>
      </c>
      <c r="AC172">
        <v>0.12</v>
      </c>
      <c r="AD172">
        <v>0.03</v>
      </c>
      <c r="AE172">
        <v>0.06</v>
      </c>
      <c r="AF172">
        <v>19.3</v>
      </c>
      <c r="AG172">
        <v>10.3</v>
      </c>
      <c r="AH172">
        <v>0.24</v>
      </c>
      <c r="AI172">
        <v>408</v>
      </c>
      <c r="AJ172">
        <v>3.87</v>
      </c>
      <c r="AK172">
        <v>0.01</v>
      </c>
      <c r="AL172">
        <v>0.61</v>
      </c>
      <c r="AM172">
        <v>24.4</v>
      </c>
      <c r="AN172">
        <v>1390</v>
      </c>
      <c r="AO172">
        <v>0.13900000000000001</v>
      </c>
      <c r="AP172">
        <v>20.2</v>
      </c>
      <c r="AQ172">
        <v>9.4</v>
      </c>
      <c r="AR172">
        <v>2E-3</v>
      </c>
      <c r="AS172">
        <v>0.04</v>
      </c>
      <c r="AT172">
        <v>2.27</v>
      </c>
      <c r="AU172">
        <v>2.9</v>
      </c>
      <c r="AV172">
        <v>1.7</v>
      </c>
      <c r="AW172">
        <v>0.6</v>
      </c>
      <c r="AX172">
        <v>29.9</v>
      </c>
      <c r="AY172">
        <v>5.0000000000000001E-3</v>
      </c>
      <c r="AZ172">
        <v>0.02</v>
      </c>
      <c r="BA172">
        <v>2</v>
      </c>
      <c r="BB172">
        <v>0.01</v>
      </c>
      <c r="BC172">
        <v>0.15</v>
      </c>
      <c r="BD172">
        <v>2.72</v>
      </c>
      <c r="BE172">
        <v>60</v>
      </c>
      <c r="BF172">
        <v>0.14000000000000001</v>
      </c>
      <c r="BG172">
        <v>13.9</v>
      </c>
      <c r="BH172">
        <v>126</v>
      </c>
      <c r="BI172">
        <v>2</v>
      </c>
    </row>
    <row r="173" spans="1:61" x14ac:dyDescent="0.25">
      <c r="A173" s="30" t="s">
        <v>194</v>
      </c>
      <c r="B173" t="s">
        <v>4</v>
      </c>
      <c r="C173" t="s">
        <v>807</v>
      </c>
      <c r="D173">
        <v>2011</v>
      </c>
      <c r="E173" s="27">
        <v>621038</v>
      </c>
      <c r="F173" s="27">
        <v>6727356</v>
      </c>
      <c r="G173" t="s">
        <v>3</v>
      </c>
      <c r="H173">
        <v>0.1</v>
      </c>
      <c r="I173">
        <v>1E-3</v>
      </c>
      <c r="J173">
        <v>1</v>
      </c>
      <c r="K173">
        <v>0.97</v>
      </c>
      <c r="L173">
        <v>0.96</v>
      </c>
      <c r="M173">
        <v>15.5</v>
      </c>
      <c r="N173">
        <v>5</v>
      </c>
      <c r="O173">
        <v>1920</v>
      </c>
      <c r="P173">
        <v>0.59</v>
      </c>
      <c r="Q173">
        <v>0.2</v>
      </c>
      <c r="R173">
        <v>2.0699999999999998</v>
      </c>
      <c r="S173">
        <v>1.05</v>
      </c>
      <c r="T173">
        <v>33.1</v>
      </c>
      <c r="U173">
        <v>7.4</v>
      </c>
      <c r="V173">
        <v>18</v>
      </c>
      <c r="W173">
        <v>0.78</v>
      </c>
      <c r="X173">
        <v>21.1</v>
      </c>
      <c r="Y173">
        <v>2.4500000000000002</v>
      </c>
      <c r="Z173">
        <v>2.67</v>
      </c>
      <c r="AA173">
        <v>0.12</v>
      </c>
      <c r="AB173">
        <v>0.05</v>
      </c>
      <c r="AC173">
        <v>0.14000000000000001</v>
      </c>
      <c r="AD173">
        <v>2.9000000000000001E-2</v>
      </c>
      <c r="AE173">
        <v>0.08</v>
      </c>
      <c r="AF173">
        <v>16.899999999999999</v>
      </c>
      <c r="AG173">
        <v>9.4</v>
      </c>
      <c r="AH173">
        <v>1.07</v>
      </c>
      <c r="AI173">
        <v>244</v>
      </c>
      <c r="AJ173">
        <v>4.92</v>
      </c>
      <c r="AK173">
        <v>0.02</v>
      </c>
      <c r="AL173">
        <v>0.64</v>
      </c>
      <c r="AM173">
        <v>28.3</v>
      </c>
      <c r="AN173">
        <v>1220</v>
      </c>
      <c r="AO173">
        <v>0.122</v>
      </c>
      <c r="AP173">
        <v>18.100000000000001</v>
      </c>
      <c r="AQ173">
        <v>6.4</v>
      </c>
      <c r="AR173">
        <v>5.0000000000000001E-4</v>
      </c>
      <c r="AS173">
        <v>7.0000000000000007E-2</v>
      </c>
      <c r="AT173">
        <v>2.89</v>
      </c>
      <c r="AU173">
        <v>3.1</v>
      </c>
      <c r="AV173">
        <v>2.2000000000000002</v>
      </c>
      <c r="AW173">
        <v>0.5</v>
      </c>
      <c r="AX173">
        <v>33</v>
      </c>
      <c r="AY173">
        <v>5.0000000000000001E-3</v>
      </c>
      <c r="AZ173">
        <v>0.05</v>
      </c>
      <c r="BA173">
        <v>3.1</v>
      </c>
      <c r="BB173">
        <v>1.7000000000000001E-2</v>
      </c>
      <c r="BC173">
        <v>0.16</v>
      </c>
      <c r="BD173">
        <v>1.1200000000000001</v>
      </c>
      <c r="BE173">
        <v>53</v>
      </c>
      <c r="BF173">
        <v>0.16</v>
      </c>
      <c r="BG173">
        <v>11</v>
      </c>
      <c r="BH173">
        <v>125</v>
      </c>
      <c r="BI173">
        <v>1.5</v>
      </c>
    </row>
    <row r="174" spans="1:61" x14ac:dyDescent="0.25">
      <c r="A174" s="30" t="s">
        <v>195</v>
      </c>
      <c r="B174" t="s">
        <v>4</v>
      </c>
      <c r="C174" t="s">
        <v>807</v>
      </c>
      <c r="D174">
        <v>2011</v>
      </c>
      <c r="E174" s="27">
        <v>621129</v>
      </c>
      <c r="F174" s="27">
        <v>6727322</v>
      </c>
      <c r="G174" t="s">
        <v>3</v>
      </c>
      <c r="H174">
        <v>0.1</v>
      </c>
      <c r="I174">
        <v>1E-3</v>
      </c>
      <c r="J174">
        <v>1</v>
      </c>
      <c r="K174">
        <v>0.92</v>
      </c>
      <c r="L174">
        <v>0.86</v>
      </c>
      <c r="M174">
        <v>18.5</v>
      </c>
      <c r="N174">
        <v>5</v>
      </c>
      <c r="O174">
        <v>1420</v>
      </c>
      <c r="P174">
        <v>0.62</v>
      </c>
      <c r="Q174">
        <v>0.19</v>
      </c>
      <c r="R174">
        <v>2.15</v>
      </c>
      <c r="S174">
        <v>0.81</v>
      </c>
      <c r="T174">
        <v>35.200000000000003</v>
      </c>
      <c r="U174">
        <v>7.1</v>
      </c>
      <c r="V174">
        <v>17</v>
      </c>
      <c r="W174">
        <v>0.82</v>
      </c>
      <c r="X174">
        <v>19.8</v>
      </c>
      <c r="Y174">
        <v>2.4900000000000002</v>
      </c>
      <c r="Z174">
        <v>2.48</v>
      </c>
      <c r="AA174">
        <v>0.11</v>
      </c>
      <c r="AB174">
        <v>0.04</v>
      </c>
      <c r="AC174">
        <v>0.06</v>
      </c>
      <c r="AD174">
        <v>2.8000000000000001E-2</v>
      </c>
      <c r="AE174">
        <v>7.0000000000000007E-2</v>
      </c>
      <c r="AF174">
        <v>19</v>
      </c>
      <c r="AG174">
        <v>8.4</v>
      </c>
      <c r="AH174">
        <v>1.1399999999999999</v>
      </c>
      <c r="AI174">
        <v>265</v>
      </c>
      <c r="AJ174">
        <v>6.31</v>
      </c>
      <c r="AK174">
        <v>0.02</v>
      </c>
      <c r="AL174">
        <v>0.72</v>
      </c>
      <c r="AM174">
        <v>30.8</v>
      </c>
      <c r="AN174">
        <v>1120</v>
      </c>
      <c r="AO174">
        <v>0.112</v>
      </c>
      <c r="AP174">
        <v>18.7</v>
      </c>
      <c r="AQ174">
        <v>6.3</v>
      </c>
      <c r="AR174">
        <v>5.0000000000000001E-4</v>
      </c>
      <c r="AS174">
        <v>0.06</v>
      </c>
      <c r="AT174">
        <v>3.36</v>
      </c>
      <c r="AU174">
        <v>3.4</v>
      </c>
      <c r="AV174">
        <v>2.4</v>
      </c>
      <c r="AW174">
        <v>0.5</v>
      </c>
      <c r="AX174">
        <v>32.200000000000003</v>
      </c>
      <c r="AY174">
        <v>5.0000000000000001E-3</v>
      </c>
      <c r="AZ174">
        <v>0.03</v>
      </c>
      <c r="BA174">
        <v>3.6</v>
      </c>
      <c r="BB174">
        <v>2.1000000000000001E-2</v>
      </c>
      <c r="BC174">
        <v>0.16</v>
      </c>
      <c r="BD174">
        <v>1.31</v>
      </c>
      <c r="BE174">
        <v>51</v>
      </c>
      <c r="BF174">
        <v>0.13</v>
      </c>
      <c r="BG174">
        <v>12.2</v>
      </c>
      <c r="BH174">
        <v>122</v>
      </c>
      <c r="BI174">
        <v>1.7</v>
      </c>
    </row>
    <row r="175" spans="1:61" x14ac:dyDescent="0.25">
      <c r="A175" s="30" t="s">
        <v>196</v>
      </c>
      <c r="B175" t="s">
        <v>4</v>
      </c>
      <c r="C175" t="s">
        <v>807</v>
      </c>
      <c r="D175">
        <v>2011</v>
      </c>
      <c r="E175" s="27">
        <v>621218</v>
      </c>
      <c r="F175" s="27">
        <v>6727237</v>
      </c>
      <c r="G175" t="s">
        <v>3</v>
      </c>
      <c r="H175">
        <v>0.1</v>
      </c>
      <c r="I175">
        <v>2E-3</v>
      </c>
      <c r="J175">
        <v>2</v>
      </c>
      <c r="K175">
        <v>0.86</v>
      </c>
      <c r="L175">
        <v>0.99</v>
      </c>
      <c r="M175">
        <v>13.5</v>
      </c>
      <c r="N175">
        <v>5</v>
      </c>
      <c r="O175">
        <v>1480</v>
      </c>
      <c r="P175">
        <v>0.7</v>
      </c>
      <c r="Q175">
        <v>0.22</v>
      </c>
      <c r="R175">
        <v>0.87</v>
      </c>
      <c r="S175">
        <v>0.54</v>
      </c>
      <c r="T175">
        <v>28.5</v>
      </c>
      <c r="U175">
        <v>8.1999999999999993</v>
      </c>
      <c r="V175">
        <v>19</v>
      </c>
      <c r="W175">
        <v>0.68</v>
      </c>
      <c r="X175">
        <v>22.8</v>
      </c>
      <c r="Y175">
        <v>2.6</v>
      </c>
      <c r="Z175">
        <v>2.77</v>
      </c>
      <c r="AA175">
        <v>0.11</v>
      </c>
      <c r="AB175">
        <v>0.05</v>
      </c>
      <c r="AC175">
        <v>7.0000000000000007E-2</v>
      </c>
      <c r="AD175">
        <v>0.03</v>
      </c>
      <c r="AE175">
        <v>0.06</v>
      </c>
      <c r="AF175">
        <v>14.6</v>
      </c>
      <c r="AG175">
        <v>9.8000000000000007</v>
      </c>
      <c r="AH175">
        <v>0.28000000000000003</v>
      </c>
      <c r="AI175">
        <v>320</v>
      </c>
      <c r="AJ175">
        <v>6.28</v>
      </c>
      <c r="AK175">
        <v>0.02</v>
      </c>
      <c r="AL175">
        <v>0.62</v>
      </c>
      <c r="AM175">
        <v>33.6</v>
      </c>
      <c r="AN175">
        <v>930</v>
      </c>
      <c r="AO175">
        <v>9.2999999999999999E-2</v>
      </c>
      <c r="AP175">
        <v>16</v>
      </c>
      <c r="AQ175">
        <v>6</v>
      </c>
      <c r="AR175">
        <v>1E-3</v>
      </c>
      <c r="AS175">
        <v>0.05</v>
      </c>
      <c r="AT175">
        <v>2.4</v>
      </c>
      <c r="AU175">
        <v>2.9</v>
      </c>
      <c r="AV175">
        <v>2</v>
      </c>
      <c r="AW175">
        <v>0.5</v>
      </c>
      <c r="AX175">
        <v>24.9</v>
      </c>
      <c r="AY175">
        <v>5.0000000000000001E-3</v>
      </c>
      <c r="AZ175">
        <v>0.05</v>
      </c>
      <c r="BA175">
        <v>2.4</v>
      </c>
      <c r="BB175">
        <v>1.2E-2</v>
      </c>
      <c r="BC175">
        <v>0.1</v>
      </c>
      <c r="BD175">
        <v>1.82</v>
      </c>
      <c r="BE175">
        <v>53</v>
      </c>
      <c r="BF175">
        <v>0.13</v>
      </c>
      <c r="BG175">
        <v>11</v>
      </c>
      <c r="BH175">
        <v>126</v>
      </c>
      <c r="BI175">
        <v>1.7</v>
      </c>
    </row>
    <row r="176" spans="1:61" x14ac:dyDescent="0.25">
      <c r="A176" s="30" t="s">
        <v>197</v>
      </c>
      <c r="B176" t="s">
        <v>4</v>
      </c>
      <c r="C176" t="s">
        <v>807</v>
      </c>
      <c r="D176">
        <v>2011</v>
      </c>
      <c r="E176" s="27">
        <v>621284</v>
      </c>
      <c r="F176" s="27">
        <v>6727175</v>
      </c>
      <c r="G176" t="s">
        <v>3</v>
      </c>
      <c r="H176">
        <v>0.1</v>
      </c>
      <c r="I176">
        <v>2E-3</v>
      </c>
      <c r="J176">
        <v>2</v>
      </c>
      <c r="K176">
        <v>1.57</v>
      </c>
      <c r="L176">
        <v>1.1000000000000001</v>
      </c>
      <c r="M176">
        <v>16.2</v>
      </c>
      <c r="N176">
        <v>5</v>
      </c>
      <c r="O176">
        <v>1650</v>
      </c>
      <c r="P176">
        <v>0.74</v>
      </c>
      <c r="Q176">
        <v>0.24</v>
      </c>
      <c r="R176">
        <v>1.27</v>
      </c>
      <c r="S176">
        <v>0.9</v>
      </c>
      <c r="T176">
        <v>33.799999999999997</v>
      </c>
      <c r="U176">
        <v>9</v>
      </c>
      <c r="V176">
        <v>20</v>
      </c>
      <c r="W176">
        <v>0.73</v>
      </c>
      <c r="X176">
        <v>25.9</v>
      </c>
      <c r="Y176">
        <v>2.64</v>
      </c>
      <c r="Z176">
        <v>3.1</v>
      </c>
      <c r="AA176">
        <v>0.12</v>
      </c>
      <c r="AB176">
        <v>0.08</v>
      </c>
      <c r="AC176">
        <v>0.1</v>
      </c>
      <c r="AD176">
        <v>3.2000000000000001E-2</v>
      </c>
      <c r="AE176">
        <v>7.0000000000000007E-2</v>
      </c>
      <c r="AF176">
        <v>17.899999999999999</v>
      </c>
      <c r="AG176">
        <v>10.9</v>
      </c>
      <c r="AH176">
        <v>0.49</v>
      </c>
      <c r="AI176">
        <v>211</v>
      </c>
      <c r="AJ176">
        <v>5.07</v>
      </c>
      <c r="AK176">
        <v>0.02</v>
      </c>
      <c r="AL176">
        <v>0.67</v>
      </c>
      <c r="AM176">
        <v>33.5</v>
      </c>
      <c r="AN176">
        <v>1210</v>
      </c>
      <c r="AO176">
        <v>0.121</v>
      </c>
      <c r="AP176">
        <v>18.7</v>
      </c>
      <c r="AQ176">
        <v>6.3</v>
      </c>
      <c r="AR176">
        <v>5.0000000000000001E-3</v>
      </c>
      <c r="AS176">
        <v>0.06</v>
      </c>
      <c r="AT176">
        <v>2.73</v>
      </c>
      <c r="AU176">
        <v>3.6</v>
      </c>
      <c r="AV176">
        <v>2.7</v>
      </c>
      <c r="AW176">
        <v>0.5</v>
      </c>
      <c r="AX176">
        <v>32</v>
      </c>
      <c r="AY176">
        <v>5.0000000000000001E-3</v>
      </c>
      <c r="AZ176">
        <v>0.04</v>
      </c>
      <c r="BA176">
        <v>2.8</v>
      </c>
      <c r="BB176">
        <v>1.2E-2</v>
      </c>
      <c r="BC176">
        <v>0.11</v>
      </c>
      <c r="BD176">
        <v>3</v>
      </c>
      <c r="BE176">
        <v>55</v>
      </c>
      <c r="BF176">
        <v>0.14000000000000001</v>
      </c>
      <c r="BG176">
        <v>13.25</v>
      </c>
      <c r="BH176">
        <v>127</v>
      </c>
      <c r="BI176">
        <v>2.6</v>
      </c>
    </row>
    <row r="177" spans="1:61" x14ac:dyDescent="0.25">
      <c r="A177" s="30" t="s">
        <v>198</v>
      </c>
      <c r="B177" t="s">
        <v>4</v>
      </c>
      <c r="C177" t="s">
        <v>807</v>
      </c>
      <c r="D177">
        <v>2011</v>
      </c>
      <c r="E177" s="27">
        <v>621322</v>
      </c>
      <c r="F177" s="27">
        <v>6727086</v>
      </c>
      <c r="G177" t="s">
        <v>3</v>
      </c>
      <c r="H177">
        <v>0.1</v>
      </c>
      <c r="I177">
        <v>2E-3</v>
      </c>
      <c r="J177">
        <v>2</v>
      </c>
      <c r="K177">
        <v>1.0900000000000001</v>
      </c>
      <c r="L177">
        <v>0.83</v>
      </c>
      <c r="M177">
        <v>17.2</v>
      </c>
      <c r="N177">
        <v>5</v>
      </c>
      <c r="O177">
        <v>2060</v>
      </c>
      <c r="P177">
        <v>0.66</v>
      </c>
      <c r="Q177">
        <v>0.19</v>
      </c>
      <c r="R177">
        <v>3.94</v>
      </c>
      <c r="S177">
        <v>1.1000000000000001</v>
      </c>
      <c r="T177">
        <v>28.2</v>
      </c>
      <c r="U177">
        <v>7.6</v>
      </c>
      <c r="V177">
        <v>16</v>
      </c>
      <c r="W177">
        <v>1.4</v>
      </c>
      <c r="X177">
        <v>28.3</v>
      </c>
      <c r="Y177">
        <v>2.54</v>
      </c>
      <c r="Z177">
        <v>2.33</v>
      </c>
      <c r="AA177">
        <v>0.12</v>
      </c>
      <c r="AB177">
        <v>0.12</v>
      </c>
      <c r="AC177">
        <v>7.0000000000000007E-2</v>
      </c>
      <c r="AD177">
        <v>2.9000000000000001E-2</v>
      </c>
      <c r="AE177">
        <v>0.09</v>
      </c>
      <c r="AF177">
        <v>15.4</v>
      </c>
      <c r="AG177">
        <v>8.1</v>
      </c>
      <c r="AH177">
        <v>2.25</v>
      </c>
      <c r="AI177">
        <v>239</v>
      </c>
      <c r="AJ177">
        <v>8.0299999999999994</v>
      </c>
      <c r="AK177">
        <v>0.02</v>
      </c>
      <c r="AL177">
        <v>0.56999999999999995</v>
      </c>
      <c r="AM177">
        <v>37.1</v>
      </c>
      <c r="AN177">
        <v>1270</v>
      </c>
      <c r="AO177">
        <v>0.127</v>
      </c>
      <c r="AP177">
        <v>18.100000000000001</v>
      </c>
      <c r="AQ177">
        <v>6.9</v>
      </c>
      <c r="AR177">
        <v>1E-3</v>
      </c>
      <c r="AS177">
        <v>0.09</v>
      </c>
      <c r="AT177">
        <v>3.6</v>
      </c>
      <c r="AU177">
        <v>3.7</v>
      </c>
      <c r="AV177">
        <v>3.1</v>
      </c>
      <c r="AW177">
        <v>0.5</v>
      </c>
      <c r="AX177">
        <v>40.9</v>
      </c>
      <c r="AY177">
        <v>5.0000000000000001E-3</v>
      </c>
      <c r="AZ177">
        <v>0.05</v>
      </c>
      <c r="BA177">
        <v>5</v>
      </c>
      <c r="BB177">
        <v>0.02</v>
      </c>
      <c r="BC177">
        <v>0.22</v>
      </c>
      <c r="BD177">
        <v>1.65</v>
      </c>
      <c r="BE177">
        <v>57</v>
      </c>
      <c r="BF177">
        <v>0.14000000000000001</v>
      </c>
      <c r="BG177">
        <v>12.05</v>
      </c>
      <c r="BH177">
        <v>159</v>
      </c>
      <c r="BI177">
        <v>6.6</v>
      </c>
    </row>
    <row r="178" spans="1:61" x14ac:dyDescent="0.25">
      <c r="A178" s="30" t="s">
        <v>199</v>
      </c>
      <c r="B178" t="s">
        <v>4</v>
      </c>
      <c r="C178" t="s">
        <v>807</v>
      </c>
      <c r="D178">
        <v>2011</v>
      </c>
      <c r="E178" s="27">
        <v>621395</v>
      </c>
      <c r="F178" s="27">
        <v>6726907</v>
      </c>
      <c r="G178" t="s">
        <v>3</v>
      </c>
      <c r="H178">
        <v>0.1</v>
      </c>
      <c r="I178">
        <v>2E-3</v>
      </c>
      <c r="J178">
        <v>2</v>
      </c>
      <c r="K178">
        <v>0.88</v>
      </c>
      <c r="L178">
        <v>0.93</v>
      </c>
      <c r="M178">
        <v>17.399999999999999</v>
      </c>
      <c r="N178">
        <v>5</v>
      </c>
      <c r="O178">
        <v>1330</v>
      </c>
      <c r="P178">
        <v>0.71</v>
      </c>
      <c r="Q178">
        <v>0.2</v>
      </c>
      <c r="R178">
        <v>1.08</v>
      </c>
      <c r="S178">
        <v>0.91</v>
      </c>
      <c r="T178">
        <v>29.8</v>
      </c>
      <c r="U178">
        <v>7.6</v>
      </c>
      <c r="V178">
        <v>19</v>
      </c>
      <c r="W178">
        <v>0.59</v>
      </c>
      <c r="X178">
        <v>26.2</v>
      </c>
      <c r="Y178">
        <v>2.44</v>
      </c>
      <c r="Z178">
        <v>2.58</v>
      </c>
      <c r="AA178">
        <v>0.11</v>
      </c>
      <c r="AB178">
        <v>7.0000000000000007E-2</v>
      </c>
      <c r="AC178">
        <v>0.1</v>
      </c>
      <c r="AD178">
        <v>3.1E-2</v>
      </c>
      <c r="AE178">
        <v>0.06</v>
      </c>
      <c r="AF178">
        <v>16</v>
      </c>
      <c r="AG178">
        <v>8.4</v>
      </c>
      <c r="AH178">
        <v>0.31</v>
      </c>
      <c r="AI178">
        <v>373</v>
      </c>
      <c r="AJ178">
        <v>4.57</v>
      </c>
      <c r="AK178">
        <v>0.02</v>
      </c>
      <c r="AL178">
        <v>0.62</v>
      </c>
      <c r="AM178">
        <v>30.1</v>
      </c>
      <c r="AN178">
        <v>1160</v>
      </c>
      <c r="AO178">
        <v>0.11600000000000001</v>
      </c>
      <c r="AP178">
        <v>18.5</v>
      </c>
      <c r="AQ178">
        <v>5.4</v>
      </c>
      <c r="AR178">
        <v>3.0000000000000001E-3</v>
      </c>
      <c r="AS178">
        <v>0.05</v>
      </c>
      <c r="AT178">
        <v>2.56</v>
      </c>
      <c r="AU178">
        <v>3</v>
      </c>
      <c r="AV178">
        <v>2.4</v>
      </c>
      <c r="AW178">
        <v>0.5</v>
      </c>
      <c r="AX178">
        <v>29.7</v>
      </c>
      <c r="AY178">
        <v>5.0000000000000001E-3</v>
      </c>
      <c r="AZ178">
        <v>0.04</v>
      </c>
      <c r="BA178">
        <v>2.4</v>
      </c>
      <c r="BB178">
        <v>1.0999999999999999E-2</v>
      </c>
      <c r="BC178">
        <v>0.09</v>
      </c>
      <c r="BD178">
        <v>2.4300000000000002</v>
      </c>
      <c r="BE178">
        <v>51</v>
      </c>
      <c r="BF178">
        <v>0.12</v>
      </c>
      <c r="BG178">
        <v>12</v>
      </c>
      <c r="BH178">
        <v>117</v>
      </c>
      <c r="BI178">
        <v>2.6</v>
      </c>
    </row>
    <row r="179" spans="1:61" x14ac:dyDescent="0.25">
      <c r="A179" s="30" t="s">
        <v>200</v>
      </c>
      <c r="B179" t="s">
        <v>4</v>
      </c>
      <c r="C179" t="s">
        <v>807</v>
      </c>
      <c r="D179">
        <v>2011</v>
      </c>
      <c r="E179" s="27">
        <v>621404</v>
      </c>
      <c r="F179" s="27">
        <v>6726809</v>
      </c>
      <c r="G179" t="s">
        <v>3</v>
      </c>
      <c r="H179">
        <v>0.1</v>
      </c>
      <c r="I179">
        <v>1E-3</v>
      </c>
      <c r="J179">
        <v>1</v>
      </c>
      <c r="K179">
        <v>0.63</v>
      </c>
      <c r="L179">
        <v>0.92</v>
      </c>
      <c r="M179">
        <v>17.8</v>
      </c>
      <c r="N179">
        <v>5</v>
      </c>
      <c r="O179">
        <v>950</v>
      </c>
      <c r="P179">
        <v>0.7</v>
      </c>
      <c r="Q179">
        <v>0.21</v>
      </c>
      <c r="R179">
        <v>1.72</v>
      </c>
      <c r="S179">
        <v>0.71</v>
      </c>
      <c r="T179">
        <v>34</v>
      </c>
      <c r="U179">
        <v>7.4</v>
      </c>
      <c r="V179">
        <v>17</v>
      </c>
      <c r="W179">
        <v>0.72</v>
      </c>
      <c r="X179">
        <v>20.7</v>
      </c>
      <c r="Y179">
        <v>2.42</v>
      </c>
      <c r="Z179">
        <v>2.67</v>
      </c>
      <c r="AA179">
        <v>0.1</v>
      </c>
      <c r="AB179">
        <v>0.06</v>
      </c>
      <c r="AC179">
        <v>0.08</v>
      </c>
      <c r="AD179">
        <v>2.8000000000000001E-2</v>
      </c>
      <c r="AE179">
        <v>0.06</v>
      </c>
      <c r="AF179">
        <v>18</v>
      </c>
      <c r="AG179">
        <v>8.9</v>
      </c>
      <c r="AH179">
        <v>0.93</v>
      </c>
      <c r="AI179">
        <v>229</v>
      </c>
      <c r="AJ179">
        <v>5.35</v>
      </c>
      <c r="AK179">
        <v>0.02</v>
      </c>
      <c r="AL179">
        <v>0.66</v>
      </c>
      <c r="AM179">
        <v>31.5</v>
      </c>
      <c r="AN179">
        <v>990</v>
      </c>
      <c r="AO179">
        <v>9.9000000000000005E-2</v>
      </c>
      <c r="AP179">
        <v>18.3</v>
      </c>
      <c r="AQ179">
        <v>5.7</v>
      </c>
      <c r="AR179">
        <v>1E-3</v>
      </c>
      <c r="AS179">
        <v>0.03</v>
      </c>
      <c r="AT179">
        <v>2.5299999999999998</v>
      </c>
      <c r="AU179">
        <v>3.5</v>
      </c>
      <c r="AV179">
        <v>1.9</v>
      </c>
      <c r="AW179">
        <v>0.5</v>
      </c>
      <c r="AX179">
        <v>25.8</v>
      </c>
      <c r="AY179">
        <v>5.0000000000000001E-3</v>
      </c>
      <c r="AZ179">
        <v>0.03</v>
      </c>
      <c r="BA179">
        <v>4.3</v>
      </c>
      <c r="BB179">
        <v>1.4999999999999999E-2</v>
      </c>
      <c r="BC179">
        <v>0.12</v>
      </c>
      <c r="BD179">
        <v>1.25</v>
      </c>
      <c r="BE179">
        <v>51</v>
      </c>
      <c r="BF179">
        <v>0.12</v>
      </c>
      <c r="BG179">
        <v>11.25</v>
      </c>
      <c r="BH179">
        <v>126</v>
      </c>
      <c r="BI179">
        <v>2.2999999999999998</v>
      </c>
    </row>
    <row r="180" spans="1:61" x14ac:dyDescent="0.25">
      <c r="A180" s="30" t="s">
        <v>201</v>
      </c>
      <c r="B180" t="s">
        <v>4</v>
      </c>
      <c r="C180" t="s">
        <v>807</v>
      </c>
      <c r="D180">
        <v>2011</v>
      </c>
      <c r="E180" s="27">
        <v>621481</v>
      </c>
      <c r="F180" s="27">
        <v>6726735</v>
      </c>
      <c r="G180" t="s">
        <v>3</v>
      </c>
      <c r="H180">
        <v>0.1</v>
      </c>
      <c r="I180">
        <v>2E-3</v>
      </c>
      <c r="J180">
        <v>2</v>
      </c>
      <c r="K180">
        <v>0.66</v>
      </c>
      <c r="L180">
        <v>1.06</v>
      </c>
      <c r="M180">
        <v>14.8</v>
      </c>
      <c r="N180">
        <v>5</v>
      </c>
      <c r="O180">
        <v>1220</v>
      </c>
      <c r="P180">
        <v>0.72</v>
      </c>
      <c r="Q180">
        <v>0.21</v>
      </c>
      <c r="R180">
        <v>0.7</v>
      </c>
      <c r="S180">
        <v>0.44</v>
      </c>
      <c r="T180">
        <v>35.5</v>
      </c>
      <c r="U180">
        <v>6.8</v>
      </c>
      <c r="V180">
        <v>19</v>
      </c>
      <c r="W180">
        <v>0.66</v>
      </c>
      <c r="X180">
        <v>19.3</v>
      </c>
      <c r="Y180">
        <v>2.48</v>
      </c>
      <c r="Z180">
        <v>3</v>
      </c>
      <c r="AA180">
        <v>0.1</v>
      </c>
      <c r="AB180">
        <v>7.0000000000000007E-2</v>
      </c>
      <c r="AC180">
        <v>0.4</v>
      </c>
      <c r="AD180">
        <v>3.3000000000000002E-2</v>
      </c>
      <c r="AE180">
        <v>0.06</v>
      </c>
      <c r="AF180">
        <v>18.5</v>
      </c>
      <c r="AG180">
        <v>11.4</v>
      </c>
      <c r="AH180">
        <v>0.31</v>
      </c>
      <c r="AI180">
        <v>302</v>
      </c>
      <c r="AJ180">
        <v>4.7300000000000004</v>
      </c>
      <c r="AK180">
        <v>0.02</v>
      </c>
      <c r="AL180">
        <v>0.79</v>
      </c>
      <c r="AM180">
        <v>26.2</v>
      </c>
      <c r="AN180">
        <v>1050</v>
      </c>
      <c r="AO180">
        <v>0.105</v>
      </c>
      <c r="AP180">
        <v>18.899999999999999</v>
      </c>
      <c r="AQ180">
        <v>5.6</v>
      </c>
      <c r="AR180">
        <v>1E-3</v>
      </c>
      <c r="AS180">
        <v>0.05</v>
      </c>
      <c r="AT180">
        <v>2.41</v>
      </c>
      <c r="AU180">
        <v>3.3</v>
      </c>
      <c r="AV180">
        <v>2.1</v>
      </c>
      <c r="AW180">
        <v>0.5</v>
      </c>
      <c r="AX180">
        <v>25.2</v>
      </c>
      <c r="AY180">
        <v>5.0000000000000001E-3</v>
      </c>
      <c r="AZ180">
        <v>0.05</v>
      </c>
      <c r="BA180">
        <v>3.1</v>
      </c>
      <c r="BB180">
        <v>1.4999999999999999E-2</v>
      </c>
      <c r="BC180">
        <v>0.13</v>
      </c>
      <c r="BD180">
        <v>1.83</v>
      </c>
      <c r="BE180">
        <v>49</v>
      </c>
      <c r="BF180">
        <v>0.18</v>
      </c>
      <c r="BG180">
        <v>10.199999999999999</v>
      </c>
      <c r="BH180">
        <v>108</v>
      </c>
      <c r="BI180">
        <v>2.2999999999999998</v>
      </c>
    </row>
    <row r="181" spans="1:61" x14ac:dyDescent="0.25">
      <c r="A181" s="30" t="s">
        <v>202</v>
      </c>
      <c r="B181" t="s">
        <v>4</v>
      </c>
      <c r="C181" t="s">
        <v>807</v>
      </c>
      <c r="D181">
        <v>2011</v>
      </c>
      <c r="E181" s="27">
        <v>621522</v>
      </c>
      <c r="F181" s="27">
        <v>6726534</v>
      </c>
      <c r="G181" t="s">
        <v>3</v>
      </c>
      <c r="H181">
        <v>0.1</v>
      </c>
      <c r="I181">
        <v>1E-3</v>
      </c>
      <c r="J181">
        <v>1</v>
      </c>
      <c r="K181">
        <v>1.1100000000000001</v>
      </c>
      <c r="L181">
        <v>1.05</v>
      </c>
      <c r="M181">
        <v>13.6</v>
      </c>
      <c r="N181">
        <v>5</v>
      </c>
      <c r="O181">
        <v>1560</v>
      </c>
      <c r="P181">
        <v>0.77</v>
      </c>
      <c r="Q181">
        <v>0.21</v>
      </c>
      <c r="R181">
        <v>0.41</v>
      </c>
      <c r="S181">
        <v>0.8</v>
      </c>
      <c r="T181">
        <v>25</v>
      </c>
      <c r="U181">
        <v>6.4</v>
      </c>
      <c r="V181">
        <v>19</v>
      </c>
      <c r="W181">
        <v>1.27</v>
      </c>
      <c r="X181">
        <v>27.1</v>
      </c>
      <c r="Y181">
        <v>2.68</v>
      </c>
      <c r="Z181">
        <v>2.98</v>
      </c>
      <c r="AA181">
        <v>0.09</v>
      </c>
      <c r="AB181">
        <v>0.08</v>
      </c>
      <c r="AC181">
        <v>0.14000000000000001</v>
      </c>
      <c r="AD181">
        <v>3.6999999999999998E-2</v>
      </c>
      <c r="AE181">
        <v>0.05</v>
      </c>
      <c r="AF181">
        <v>13.5</v>
      </c>
      <c r="AG181">
        <v>11.7</v>
      </c>
      <c r="AH181">
        <v>0.16</v>
      </c>
      <c r="AI181">
        <v>188</v>
      </c>
      <c r="AJ181">
        <v>5.36</v>
      </c>
      <c r="AK181">
        <v>0.01</v>
      </c>
      <c r="AL181">
        <v>0.44</v>
      </c>
      <c r="AM181">
        <v>23.7</v>
      </c>
      <c r="AN181">
        <v>1240</v>
      </c>
      <c r="AO181">
        <v>0.124</v>
      </c>
      <c r="AP181">
        <v>20.399999999999999</v>
      </c>
      <c r="AQ181">
        <v>10</v>
      </c>
      <c r="AR181">
        <v>7.0000000000000001E-3</v>
      </c>
      <c r="AS181">
        <v>7.0000000000000007E-2</v>
      </c>
      <c r="AT181">
        <v>1.84</v>
      </c>
      <c r="AU181">
        <v>2.8</v>
      </c>
      <c r="AV181">
        <v>4.2</v>
      </c>
      <c r="AW181">
        <v>0.4</v>
      </c>
      <c r="AX181">
        <v>21.3</v>
      </c>
      <c r="AY181">
        <v>0.01</v>
      </c>
      <c r="AZ181">
        <v>0.06</v>
      </c>
      <c r="BA181">
        <v>1.6</v>
      </c>
      <c r="BB181">
        <v>5.0000000000000001E-3</v>
      </c>
      <c r="BC181">
        <v>0.16</v>
      </c>
      <c r="BD181">
        <v>4.9400000000000004</v>
      </c>
      <c r="BE181">
        <v>76</v>
      </c>
      <c r="BF181">
        <v>0.95</v>
      </c>
      <c r="BG181">
        <v>13</v>
      </c>
      <c r="BH181">
        <v>143</v>
      </c>
      <c r="BI181">
        <v>2.1</v>
      </c>
    </row>
    <row r="182" spans="1:61" x14ac:dyDescent="0.25">
      <c r="A182" s="30" t="s">
        <v>203</v>
      </c>
      <c r="B182" t="s">
        <v>4</v>
      </c>
      <c r="C182" t="s">
        <v>807</v>
      </c>
      <c r="D182">
        <v>2011</v>
      </c>
      <c r="E182" s="27">
        <v>621573</v>
      </c>
      <c r="F182" s="27">
        <v>6726436</v>
      </c>
      <c r="G182" t="s">
        <v>3</v>
      </c>
      <c r="H182">
        <v>0.1</v>
      </c>
      <c r="I182">
        <v>2E-3</v>
      </c>
      <c r="J182">
        <v>2</v>
      </c>
      <c r="K182">
        <v>1.29</v>
      </c>
      <c r="L182">
        <v>1.21</v>
      </c>
      <c r="M182">
        <v>7.9</v>
      </c>
      <c r="N182">
        <v>5</v>
      </c>
      <c r="O182">
        <v>2360</v>
      </c>
      <c r="P182">
        <v>0.75</v>
      </c>
      <c r="Q182">
        <v>0.22</v>
      </c>
      <c r="R182">
        <v>0.72</v>
      </c>
      <c r="S182">
        <v>0.83</v>
      </c>
      <c r="T182">
        <v>20.2</v>
      </c>
      <c r="U182">
        <v>4</v>
      </c>
      <c r="V182">
        <v>18</v>
      </c>
      <c r="W182">
        <v>1.53</v>
      </c>
      <c r="X182">
        <v>25.3</v>
      </c>
      <c r="Y182">
        <v>1.99</v>
      </c>
      <c r="Z182">
        <v>3.54</v>
      </c>
      <c r="AA182">
        <v>0.11</v>
      </c>
      <c r="AB182">
        <v>0.09</v>
      </c>
      <c r="AC182">
        <v>0.24</v>
      </c>
      <c r="AD182">
        <v>3.5999999999999997E-2</v>
      </c>
      <c r="AE182">
        <v>0.05</v>
      </c>
      <c r="AF182">
        <v>12.3</v>
      </c>
      <c r="AG182">
        <v>12.3</v>
      </c>
      <c r="AH182">
        <v>0.18</v>
      </c>
      <c r="AI182">
        <v>118</v>
      </c>
      <c r="AJ182">
        <v>4.55</v>
      </c>
      <c r="AK182">
        <v>0.01</v>
      </c>
      <c r="AL182">
        <v>0.46</v>
      </c>
      <c r="AM182">
        <v>26.1</v>
      </c>
      <c r="AN182">
        <v>1580</v>
      </c>
      <c r="AO182">
        <v>0.158</v>
      </c>
      <c r="AP182">
        <v>16.2</v>
      </c>
      <c r="AQ182">
        <v>12.4</v>
      </c>
      <c r="AR182">
        <v>1.6E-2</v>
      </c>
      <c r="AS182">
        <v>0.09</v>
      </c>
      <c r="AT182">
        <v>1.58</v>
      </c>
      <c r="AU182">
        <v>2.4</v>
      </c>
      <c r="AV182">
        <v>4.4000000000000004</v>
      </c>
      <c r="AW182">
        <v>0.5</v>
      </c>
      <c r="AX182">
        <v>27</v>
      </c>
      <c r="AY182">
        <v>5.0000000000000001E-3</v>
      </c>
      <c r="AZ182">
        <v>0.05</v>
      </c>
      <c r="BA182">
        <v>1.5</v>
      </c>
      <c r="BB182">
        <v>2.5000000000000001E-3</v>
      </c>
      <c r="BC182">
        <v>0.21</v>
      </c>
      <c r="BD182">
        <v>3.75</v>
      </c>
      <c r="BE182">
        <v>61</v>
      </c>
      <c r="BF182">
        <v>0.08</v>
      </c>
      <c r="BG182">
        <v>13.7</v>
      </c>
      <c r="BH182">
        <v>144</v>
      </c>
      <c r="BI182">
        <v>2.7</v>
      </c>
    </row>
    <row r="183" spans="1:61" x14ac:dyDescent="0.25">
      <c r="A183" s="30" t="s">
        <v>204</v>
      </c>
      <c r="B183" t="s">
        <v>4</v>
      </c>
      <c r="C183" t="s">
        <v>807</v>
      </c>
      <c r="D183">
        <v>2011</v>
      </c>
      <c r="E183" s="27">
        <v>621609</v>
      </c>
      <c r="F183" s="27">
        <v>6726343</v>
      </c>
      <c r="G183" t="s">
        <v>3</v>
      </c>
      <c r="H183">
        <v>0.1</v>
      </c>
      <c r="I183">
        <v>2E-3</v>
      </c>
      <c r="J183">
        <v>2</v>
      </c>
      <c r="K183">
        <v>1.06</v>
      </c>
      <c r="L183">
        <v>0.86</v>
      </c>
      <c r="M183">
        <v>17.3</v>
      </c>
      <c r="N183">
        <v>5</v>
      </c>
      <c r="O183">
        <v>1850</v>
      </c>
      <c r="P183">
        <v>0.84</v>
      </c>
      <c r="Q183">
        <v>0.24</v>
      </c>
      <c r="R183">
        <v>0.62</v>
      </c>
      <c r="S183">
        <v>1.1499999999999999</v>
      </c>
      <c r="T183">
        <v>28.3</v>
      </c>
      <c r="U183">
        <v>9</v>
      </c>
      <c r="V183">
        <v>19</v>
      </c>
      <c r="W183">
        <v>1.32</v>
      </c>
      <c r="X183">
        <v>41.7</v>
      </c>
      <c r="Y183">
        <v>2.93</v>
      </c>
      <c r="Z183">
        <v>3.14</v>
      </c>
      <c r="AA183">
        <v>0.13</v>
      </c>
      <c r="AB183">
        <v>0.04</v>
      </c>
      <c r="AC183">
        <v>0.14000000000000001</v>
      </c>
      <c r="AD183">
        <v>4.1000000000000002E-2</v>
      </c>
      <c r="AE183">
        <v>0.06</v>
      </c>
      <c r="AF183">
        <v>15.2</v>
      </c>
      <c r="AG183">
        <v>8.4</v>
      </c>
      <c r="AH183">
        <v>0.22</v>
      </c>
      <c r="AI183">
        <v>196</v>
      </c>
      <c r="AJ183">
        <v>11.35</v>
      </c>
      <c r="AK183">
        <v>0.01</v>
      </c>
      <c r="AL183">
        <v>0.65</v>
      </c>
      <c r="AM183">
        <v>39.299999999999997</v>
      </c>
      <c r="AN183">
        <v>1210</v>
      </c>
      <c r="AO183">
        <v>0.121</v>
      </c>
      <c r="AP183">
        <v>17</v>
      </c>
      <c r="AQ183">
        <v>6.4</v>
      </c>
      <c r="AR183">
        <v>7.0000000000000001E-3</v>
      </c>
      <c r="AS183">
        <v>0.05</v>
      </c>
      <c r="AT183">
        <v>3.76</v>
      </c>
      <c r="AU183">
        <v>3.6</v>
      </c>
      <c r="AV183">
        <v>6.2</v>
      </c>
      <c r="AW183">
        <v>0.5</v>
      </c>
      <c r="AX183">
        <v>28.7</v>
      </c>
      <c r="AY183">
        <v>5.0000000000000001E-3</v>
      </c>
      <c r="AZ183">
        <v>0.09</v>
      </c>
      <c r="BA183">
        <v>3</v>
      </c>
      <c r="BB183">
        <v>1.0999999999999999E-2</v>
      </c>
      <c r="BC183">
        <v>0.22</v>
      </c>
      <c r="BD183">
        <v>2.97</v>
      </c>
      <c r="BE183">
        <v>84</v>
      </c>
      <c r="BF183">
        <v>0.13</v>
      </c>
      <c r="BG183">
        <v>13.85</v>
      </c>
      <c r="BH183">
        <v>175</v>
      </c>
      <c r="BI183">
        <v>1.5</v>
      </c>
    </row>
    <row r="184" spans="1:61" x14ac:dyDescent="0.25">
      <c r="A184" s="30" t="s">
        <v>205</v>
      </c>
      <c r="B184" t="s">
        <v>4</v>
      </c>
      <c r="C184" t="s">
        <v>807</v>
      </c>
      <c r="D184">
        <v>2011</v>
      </c>
      <c r="E184" s="27">
        <v>621628</v>
      </c>
      <c r="F184" s="27">
        <v>6726244</v>
      </c>
      <c r="G184" t="s">
        <v>3</v>
      </c>
      <c r="H184">
        <v>0.1</v>
      </c>
      <c r="I184">
        <v>2E-3</v>
      </c>
      <c r="J184">
        <v>2</v>
      </c>
      <c r="K184">
        <v>0.97</v>
      </c>
      <c r="L184">
        <v>0.97</v>
      </c>
      <c r="M184">
        <v>18.600000000000001</v>
      </c>
      <c r="N184">
        <v>5</v>
      </c>
      <c r="O184">
        <v>1840</v>
      </c>
      <c r="P184">
        <v>0.87</v>
      </c>
      <c r="Q184">
        <v>0.26</v>
      </c>
      <c r="R184">
        <v>0.38</v>
      </c>
      <c r="S184">
        <v>1.04</v>
      </c>
      <c r="T184">
        <v>31.6</v>
      </c>
      <c r="U184">
        <v>13.3</v>
      </c>
      <c r="V184">
        <v>19</v>
      </c>
      <c r="W184">
        <v>1.45</v>
      </c>
      <c r="X184">
        <v>32.299999999999997</v>
      </c>
      <c r="Y184">
        <v>3.73</v>
      </c>
      <c r="Z184">
        <v>3.42</v>
      </c>
      <c r="AA184">
        <v>0.12</v>
      </c>
      <c r="AB184">
        <v>0.04</v>
      </c>
      <c r="AC184">
        <v>0.16</v>
      </c>
      <c r="AD184">
        <v>0.04</v>
      </c>
      <c r="AE184">
        <v>0.06</v>
      </c>
      <c r="AF184">
        <v>16.7</v>
      </c>
      <c r="AG184">
        <v>10.199999999999999</v>
      </c>
      <c r="AH184">
        <v>0.19</v>
      </c>
      <c r="AI184">
        <v>691</v>
      </c>
      <c r="AJ184">
        <v>15.35</v>
      </c>
      <c r="AK184">
        <v>0.01</v>
      </c>
      <c r="AL184">
        <v>0.7</v>
      </c>
      <c r="AM184">
        <v>45.7</v>
      </c>
      <c r="AN184">
        <v>1200</v>
      </c>
      <c r="AO184">
        <v>0.12</v>
      </c>
      <c r="AP184">
        <v>19.399999999999999</v>
      </c>
      <c r="AQ184">
        <v>7.4</v>
      </c>
      <c r="AR184">
        <v>4.0000000000000001E-3</v>
      </c>
      <c r="AS184">
        <v>0.04</v>
      </c>
      <c r="AT184">
        <v>3.48</v>
      </c>
      <c r="AU184">
        <v>4.2</v>
      </c>
      <c r="AV184">
        <v>3.2</v>
      </c>
      <c r="AW184">
        <v>0.5</v>
      </c>
      <c r="AX184">
        <v>30</v>
      </c>
      <c r="AY184">
        <v>5.0000000000000001E-3</v>
      </c>
      <c r="AZ184">
        <v>0.09</v>
      </c>
      <c r="BA184">
        <v>4</v>
      </c>
      <c r="BB184">
        <v>1.4999999999999999E-2</v>
      </c>
      <c r="BC184">
        <v>0.28000000000000003</v>
      </c>
      <c r="BD184">
        <v>3.85</v>
      </c>
      <c r="BE184">
        <v>78</v>
      </c>
      <c r="BF184">
        <v>0.17</v>
      </c>
      <c r="BG184">
        <v>14.3</v>
      </c>
      <c r="BH184">
        <v>196</v>
      </c>
      <c r="BI184">
        <v>1.7</v>
      </c>
    </row>
    <row r="185" spans="1:61" x14ac:dyDescent="0.25">
      <c r="A185" s="30" t="s">
        <v>206</v>
      </c>
      <c r="B185" t="s">
        <v>4</v>
      </c>
      <c r="C185" t="s">
        <v>807</v>
      </c>
      <c r="D185">
        <v>2011</v>
      </c>
      <c r="E185" s="27">
        <v>621677</v>
      </c>
      <c r="F185" s="27">
        <v>6726157</v>
      </c>
      <c r="G185" t="s">
        <v>3</v>
      </c>
      <c r="H185">
        <v>0.1</v>
      </c>
      <c r="I185">
        <v>3.0000000000000001E-3</v>
      </c>
      <c r="J185">
        <v>3</v>
      </c>
      <c r="K185">
        <v>1.46</v>
      </c>
      <c r="L185">
        <v>1.25</v>
      </c>
      <c r="M185">
        <v>9.9</v>
      </c>
      <c r="N185">
        <v>5</v>
      </c>
      <c r="O185">
        <v>1400</v>
      </c>
      <c r="P185">
        <v>0.72</v>
      </c>
      <c r="Q185">
        <v>0.25</v>
      </c>
      <c r="R185">
        <v>1.02</v>
      </c>
      <c r="S185">
        <v>0.49</v>
      </c>
      <c r="T185">
        <v>21</v>
      </c>
      <c r="U185">
        <v>4</v>
      </c>
      <c r="V185">
        <v>17</v>
      </c>
      <c r="W185">
        <v>1.88</v>
      </c>
      <c r="X185">
        <v>25.3</v>
      </c>
      <c r="Y185">
        <v>2.73</v>
      </c>
      <c r="Z185">
        <v>3.51</v>
      </c>
      <c r="AA185">
        <v>0.11</v>
      </c>
      <c r="AB185">
        <v>0.11</v>
      </c>
      <c r="AC185">
        <v>0.3</v>
      </c>
      <c r="AD185">
        <v>3.6999999999999998E-2</v>
      </c>
      <c r="AE185">
        <v>0.06</v>
      </c>
      <c r="AF185">
        <v>11.4</v>
      </c>
      <c r="AG185">
        <v>10.4</v>
      </c>
      <c r="AH185">
        <v>0.18</v>
      </c>
      <c r="AI185">
        <v>123</v>
      </c>
      <c r="AJ185">
        <v>5.28</v>
      </c>
      <c r="AK185">
        <v>0.01</v>
      </c>
      <c r="AL185">
        <v>0.54</v>
      </c>
      <c r="AM185">
        <v>24.6</v>
      </c>
      <c r="AN185">
        <v>1500</v>
      </c>
      <c r="AO185">
        <v>0.15</v>
      </c>
      <c r="AP185">
        <v>20.8</v>
      </c>
      <c r="AQ185">
        <v>9.8000000000000007</v>
      </c>
      <c r="AR185">
        <v>1.9E-2</v>
      </c>
      <c r="AS185">
        <v>0.11</v>
      </c>
      <c r="AT185">
        <v>1.59</v>
      </c>
      <c r="AU185">
        <v>2.7</v>
      </c>
      <c r="AV185">
        <v>6</v>
      </c>
      <c r="AW185">
        <v>0.5</v>
      </c>
      <c r="AX185">
        <v>30.6</v>
      </c>
      <c r="AY185">
        <v>5.0000000000000001E-3</v>
      </c>
      <c r="AZ185">
        <v>0.06</v>
      </c>
      <c r="BA185">
        <v>1.6</v>
      </c>
      <c r="BB185">
        <v>2.5000000000000001E-3</v>
      </c>
      <c r="BC185">
        <v>0.25</v>
      </c>
      <c r="BD185">
        <v>7.1</v>
      </c>
      <c r="BE185">
        <v>60</v>
      </c>
      <c r="BF185">
        <v>0.1</v>
      </c>
      <c r="BG185">
        <v>13.25</v>
      </c>
      <c r="BH185">
        <v>104</v>
      </c>
      <c r="BI185">
        <v>3.1</v>
      </c>
    </row>
    <row r="186" spans="1:61" x14ac:dyDescent="0.25">
      <c r="A186" s="30" t="s">
        <v>207</v>
      </c>
      <c r="B186" t="s">
        <v>4</v>
      </c>
      <c r="C186" t="s">
        <v>807</v>
      </c>
      <c r="D186">
        <v>2011</v>
      </c>
      <c r="E186" s="27">
        <v>621751</v>
      </c>
      <c r="F186" s="27">
        <v>6726104</v>
      </c>
      <c r="G186" t="s">
        <v>3</v>
      </c>
      <c r="H186">
        <v>0.1</v>
      </c>
      <c r="I186">
        <v>2E-3</v>
      </c>
      <c r="J186">
        <v>2</v>
      </c>
      <c r="K186">
        <v>2.06</v>
      </c>
      <c r="L186">
        <v>1.35</v>
      </c>
      <c r="M186">
        <v>10.199999999999999</v>
      </c>
      <c r="N186">
        <v>5</v>
      </c>
      <c r="O186">
        <v>1150</v>
      </c>
      <c r="P186">
        <v>0.81</v>
      </c>
      <c r="Q186">
        <v>0.3</v>
      </c>
      <c r="R186">
        <v>0.75</v>
      </c>
      <c r="S186">
        <v>0.42</v>
      </c>
      <c r="T186">
        <v>23.1</v>
      </c>
      <c r="U186">
        <v>18.8</v>
      </c>
      <c r="V186">
        <v>18</v>
      </c>
      <c r="W186">
        <v>2.88</v>
      </c>
      <c r="X186">
        <v>19.8</v>
      </c>
      <c r="Y186">
        <v>3.92</v>
      </c>
      <c r="Z186">
        <v>4.74</v>
      </c>
      <c r="AA186">
        <v>0.12</v>
      </c>
      <c r="AB186">
        <v>0.09</v>
      </c>
      <c r="AC186">
        <v>0.36</v>
      </c>
      <c r="AD186">
        <v>4.2999999999999997E-2</v>
      </c>
      <c r="AE186">
        <v>0.06</v>
      </c>
      <c r="AF186">
        <v>12.1</v>
      </c>
      <c r="AG186">
        <v>25.8</v>
      </c>
      <c r="AH186">
        <v>0.16</v>
      </c>
      <c r="AI186">
        <v>247</v>
      </c>
      <c r="AJ186">
        <v>8.06</v>
      </c>
      <c r="AK186">
        <v>0.01</v>
      </c>
      <c r="AL186">
        <v>0.57999999999999996</v>
      </c>
      <c r="AM186">
        <v>34.5</v>
      </c>
      <c r="AN186">
        <v>1130</v>
      </c>
      <c r="AO186">
        <v>0.113</v>
      </c>
      <c r="AP186">
        <v>25</v>
      </c>
      <c r="AQ186">
        <v>13.2</v>
      </c>
      <c r="AR186">
        <v>1.2999999999999999E-2</v>
      </c>
      <c r="AS186">
        <v>0.06</v>
      </c>
      <c r="AT186">
        <v>1.43</v>
      </c>
      <c r="AU186">
        <v>3.7</v>
      </c>
      <c r="AV186">
        <v>4.9000000000000004</v>
      </c>
      <c r="AW186">
        <v>0.6</v>
      </c>
      <c r="AX186">
        <v>30.2</v>
      </c>
      <c r="AY186">
        <v>5.0000000000000001E-3</v>
      </c>
      <c r="AZ186">
        <v>0.06</v>
      </c>
      <c r="BA186">
        <v>2.2000000000000002</v>
      </c>
      <c r="BB186">
        <v>2.5000000000000001E-3</v>
      </c>
      <c r="BC186">
        <v>0.28000000000000003</v>
      </c>
      <c r="BD186">
        <v>5.89</v>
      </c>
      <c r="BE186">
        <v>69</v>
      </c>
      <c r="BF186">
        <v>0.09</v>
      </c>
      <c r="BG186">
        <v>11.4</v>
      </c>
      <c r="BH186">
        <v>195</v>
      </c>
      <c r="BI186">
        <v>3</v>
      </c>
    </row>
    <row r="187" spans="1:61" x14ac:dyDescent="0.25">
      <c r="A187" s="30" t="s">
        <v>208</v>
      </c>
      <c r="B187" t="s">
        <v>4</v>
      </c>
      <c r="C187" t="s">
        <v>807</v>
      </c>
      <c r="D187">
        <v>2011</v>
      </c>
      <c r="E187" s="27">
        <v>621814</v>
      </c>
      <c r="F187" s="27">
        <v>6726025</v>
      </c>
      <c r="G187" t="s">
        <v>3</v>
      </c>
      <c r="H187">
        <v>0.1</v>
      </c>
      <c r="I187">
        <v>1E-3</v>
      </c>
      <c r="J187">
        <v>1</v>
      </c>
      <c r="K187">
        <v>0.72</v>
      </c>
      <c r="L187">
        <v>0.52</v>
      </c>
      <c r="M187">
        <v>8.8000000000000007</v>
      </c>
      <c r="N187">
        <v>5</v>
      </c>
      <c r="O187">
        <v>810</v>
      </c>
      <c r="P187">
        <v>0.47</v>
      </c>
      <c r="Q187">
        <v>0.18</v>
      </c>
      <c r="R187">
        <v>0.21</v>
      </c>
      <c r="S187">
        <v>0.9</v>
      </c>
      <c r="T187">
        <v>15.05</v>
      </c>
      <c r="U187">
        <v>51.5</v>
      </c>
      <c r="V187">
        <v>9</v>
      </c>
      <c r="W187">
        <v>2.54</v>
      </c>
      <c r="X187">
        <v>20</v>
      </c>
      <c r="Y187">
        <v>17.7</v>
      </c>
      <c r="Z187">
        <v>2.11</v>
      </c>
      <c r="AA187">
        <v>0.14000000000000001</v>
      </c>
      <c r="AB187">
        <v>0.04</v>
      </c>
      <c r="AC187">
        <v>0.11</v>
      </c>
      <c r="AD187">
        <v>2.7E-2</v>
      </c>
      <c r="AE187">
        <v>0.04</v>
      </c>
      <c r="AF187">
        <v>8.6</v>
      </c>
      <c r="AG187">
        <v>3</v>
      </c>
      <c r="AH187">
        <v>0.05</v>
      </c>
      <c r="AI187">
        <v>509</v>
      </c>
      <c r="AJ187">
        <v>7.83</v>
      </c>
      <c r="AK187">
        <v>0.01</v>
      </c>
      <c r="AL187">
        <v>0.49</v>
      </c>
      <c r="AM187">
        <v>155</v>
      </c>
      <c r="AN187">
        <v>920</v>
      </c>
      <c r="AO187">
        <v>9.1999999999999998E-2</v>
      </c>
      <c r="AP187">
        <v>11.1</v>
      </c>
      <c r="AQ187">
        <v>10.7</v>
      </c>
      <c r="AR187">
        <v>2E-3</v>
      </c>
      <c r="AS187">
        <v>7.0000000000000007E-2</v>
      </c>
      <c r="AT187">
        <v>1.71</v>
      </c>
      <c r="AU187">
        <v>2.5</v>
      </c>
      <c r="AV187">
        <v>3</v>
      </c>
      <c r="AW187">
        <v>0.3</v>
      </c>
      <c r="AX187">
        <v>14.3</v>
      </c>
      <c r="AY187">
        <v>5.0000000000000001E-3</v>
      </c>
      <c r="AZ187">
        <v>0.05</v>
      </c>
      <c r="BA187">
        <v>3</v>
      </c>
      <c r="BB187">
        <v>8.0000000000000002E-3</v>
      </c>
      <c r="BC187">
        <v>0.18</v>
      </c>
      <c r="BD187">
        <v>1.94</v>
      </c>
      <c r="BE187">
        <v>42</v>
      </c>
      <c r="BF187">
        <v>7.0000000000000007E-2</v>
      </c>
      <c r="BG187">
        <v>7.79</v>
      </c>
      <c r="BH187">
        <v>751</v>
      </c>
      <c r="BI187">
        <v>1.6</v>
      </c>
    </row>
    <row r="188" spans="1:61" x14ac:dyDescent="0.25">
      <c r="A188" s="30" t="s">
        <v>209</v>
      </c>
      <c r="B188" t="s">
        <v>4</v>
      </c>
      <c r="C188" t="s">
        <v>807</v>
      </c>
      <c r="D188">
        <v>2011</v>
      </c>
      <c r="E188" s="27">
        <v>621919</v>
      </c>
      <c r="F188" s="27">
        <v>6726012</v>
      </c>
      <c r="G188" t="s">
        <v>3</v>
      </c>
      <c r="H188">
        <v>0.1</v>
      </c>
      <c r="I188">
        <v>2E-3</v>
      </c>
      <c r="J188">
        <v>2</v>
      </c>
      <c r="K188">
        <v>1.78</v>
      </c>
      <c r="L188">
        <v>1.1200000000000001</v>
      </c>
      <c r="M188">
        <v>23.6</v>
      </c>
      <c r="N188">
        <v>5</v>
      </c>
      <c r="O188">
        <v>1990</v>
      </c>
      <c r="P188">
        <v>0.84</v>
      </c>
      <c r="Q188">
        <v>0.28000000000000003</v>
      </c>
      <c r="R188">
        <v>0.45</v>
      </c>
      <c r="S188">
        <v>1.1100000000000001</v>
      </c>
      <c r="T188">
        <v>25.3</v>
      </c>
      <c r="U188">
        <v>14.9</v>
      </c>
      <c r="V188">
        <v>20</v>
      </c>
      <c r="W188">
        <v>1.61</v>
      </c>
      <c r="X188">
        <v>26.5</v>
      </c>
      <c r="Y188">
        <v>5.6</v>
      </c>
      <c r="Z188">
        <v>3.49</v>
      </c>
      <c r="AA188">
        <v>0.13</v>
      </c>
      <c r="AB188">
        <v>0.06</v>
      </c>
      <c r="AC188">
        <v>0.27</v>
      </c>
      <c r="AD188">
        <v>4.1000000000000002E-2</v>
      </c>
      <c r="AE188">
        <v>0.06</v>
      </c>
      <c r="AF188">
        <v>14.2</v>
      </c>
      <c r="AG188">
        <v>9.8000000000000007</v>
      </c>
      <c r="AH188">
        <v>0.16</v>
      </c>
      <c r="AI188">
        <v>774</v>
      </c>
      <c r="AJ188">
        <v>15.75</v>
      </c>
      <c r="AK188">
        <v>0.01</v>
      </c>
      <c r="AL188">
        <v>0.5</v>
      </c>
      <c r="AM188">
        <v>42</v>
      </c>
      <c r="AN188">
        <v>1600</v>
      </c>
      <c r="AO188">
        <v>0.16</v>
      </c>
      <c r="AP188">
        <v>19.600000000000001</v>
      </c>
      <c r="AQ188">
        <v>10.1</v>
      </c>
      <c r="AR188">
        <v>2.4E-2</v>
      </c>
      <c r="AS188">
        <v>0.06</v>
      </c>
      <c r="AT188">
        <v>2.5299999999999998</v>
      </c>
      <c r="AU188">
        <v>3.9</v>
      </c>
      <c r="AV188">
        <v>5.5</v>
      </c>
      <c r="AW188">
        <v>0.5</v>
      </c>
      <c r="AX188">
        <v>26</v>
      </c>
      <c r="AY188">
        <v>5.0000000000000001E-3</v>
      </c>
      <c r="AZ188">
        <v>0.09</v>
      </c>
      <c r="BA188">
        <v>2.7</v>
      </c>
      <c r="BB188">
        <v>6.0000000000000001E-3</v>
      </c>
      <c r="BC188">
        <v>0.25</v>
      </c>
      <c r="BD188">
        <v>4.62</v>
      </c>
      <c r="BE188">
        <v>80</v>
      </c>
      <c r="BF188">
        <v>0.11</v>
      </c>
      <c r="BG188">
        <v>14</v>
      </c>
      <c r="BH188">
        <v>222</v>
      </c>
      <c r="BI188">
        <v>1.8</v>
      </c>
    </row>
    <row r="189" spans="1:61" x14ac:dyDescent="0.25">
      <c r="A189" s="30" t="s">
        <v>210</v>
      </c>
      <c r="B189" t="s">
        <v>4</v>
      </c>
      <c r="C189" t="s">
        <v>807</v>
      </c>
      <c r="D189">
        <v>2011</v>
      </c>
      <c r="E189" s="27">
        <v>622017</v>
      </c>
      <c r="F189" s="27">
        <v>6726002</v>
      </c>
      <c r="G189" t="s">
        <v>3</v>
      </c>
      <c r="H189">
        <v>0.1</v>
      </c>
      <c r="I189">
        <v>6.0000000000000001E-3</v>
      </c>
      <c r="J189">
        <v>6</v>
      </c>
      <c r="K189">
        <v>4.5199999999999996</v>
      </c>
      <c r="L189">
        <v>1.18</v>
      </c>
      <c r="M189">
        <v>23.9</v>
      </c>
      <c r="N189">
        <v>5</v>
      </c>
      <c r="O189">
        <v>150</v>
      </c>
      <c r="P189">
        <v>0.92</v>
      </c>
      <c r="Q189">
        <v>0.27</v>
      </c>
      <c r="R189">
        <v>1.74</v>
      </c>
      <c r="S189">
        <v>7.36</v>
      </c>
      <c r="T189">
        <v>19.350000000000001</v>
      </c>
      <c r="U189">
        <v>7.2</v>
      </c>
      <c r="V189">
        <v>23</v>
      </c>
      <c r="W189">
        <v>2.17</v>
      </c>
      <c r="X189">
        <v>63.7</v>
      </c>
      <c r="Y189">
        <v>1.96</v>
      </c>
      <c r="Z189">
        <v>3.31</v>
      </c>
      <c r="AA189">
        <v>0.17</v>
      </c>
      <c r="AB189">
        <v>0.13</v>
      </c>
      <c r="AC189">
        <v>0.5</v>
      </c>
      <c r="AD189">
        <v>4.2999999999999997E-2</v>
      </c>
      <c r="AE189">
        <v>0.08</v>
      </c>
      <c r="AF189">
        <v>11.3</v>
      </c>
      <c r="AG189">
        <v>17.100000000000001</v>
      </c>
      <c r="AH189">
        <v>0.16</v>
      </c>
      <c r="AI189">
        <v>155</v>
      </c>
      <c r="AJ189">
        <v>8.24</v>
      </c>
      <c r="AK189">
        <v>0.01</v>
      </c>
      <c r="AL189">
        <v>0.71</v>
      </c>
      <c r="AM189">
        <v>86.8</v>
      </c>
      <c r="AN189">
        <v>790</v>
      </c>
      <c r="AO189">
        <v>7.9000000000000001E-2</v>
      </c>
      <c r="AP189">
        <v>21</v>
      </c>
      <c r="AQ189">
        <v>15.9</v>
      </c>
      <c r="AR189">
        <v>0.11</v>
      </c>
      <c r="AS189">
        <v>1.23</v>
      </c>
      <c r="AT189">
        <v>1.6</v>
      </c>
      <c r="AU189">
        <v>4.0999999999999996</v>
      </c>
      <c r="AV189">
        <v>25.1</v>
      </c>
      <c r="AW189">
        <v>0.6</v>
      </c>
      <c r="AX189">
        <v>34.1</v>
      </c>
      <c r="AY189">
        <v>5.0000000000000001E-3</v>
      </c>
      <c r="AZ189">
        <v>0.05</v>
      </c>
      <c r="BA189">
        <v>2.5</v>
      </c>
      <c r="BB189">
        <v>2.5000000000000001E-3</v>
      </c>
      <c r="BC189">
        <v>0.59</v>
      </c>
      <c r="BD189">
        <v>11.35</v>
      </c>
      <c r="BE189">
        <v>54</v>
      </c>
      <c r="BF189">
        <v>7.0000000000000007E-2</v>
      </c>
      <c r="BG189">
        <v>18.100000000000001</v>
      </c>
      <c r="BH189">
        <v>211</v>
      </c>
      <c r="BI189">
        <v>5.0999999999999996</v>
      </c>
    </row>
    <row r="190" spans="1:61" x14ac:dyDescent="0.25">
      <c r="A190" s="30" t="s">
        <v>211</v>
      </c>
      <c r="B190" t="s">
        <v>4</v>
      </c>
      <c r="C190" t="s">
        <v>807</v>
      </c>
      <c r="D190">
        <v>2011</v>
      </c>
      <c r="E190" s="27">
        <v>622117</v>
      </c>
      <c r="F190" s="27">
        <v>6725999</v>
      </c>
      <c r="G190" t="s">
        <v>3</v>
      </c>
      <c r="H190">
        <v>0.1</v>
      </c>
      <c r="I190">
        <v>1E-3</v>
      </c>
      <c r="J190">
        <v>1</v>
      </c>
      <c r="K190">
        <v>2.57</v>
      </c>
      <c r="L190">
        <v>0.85</v>
      </c>
      <c r="M190">
        <v>16.600000000000001</v>
      </c>
      <c r="N190">
        <v>5</v>
      </c>
      <c r="O190">
        <v>1180</v>
      </c>
      <c r="P190">
        <v>0.57999999999999996</v>
      </c>
      <c r="Q190">
        <v>0.28000000000000003</v>
      </c>
      <c r="R190">
        <v>0.61</v>
      </c>
      <c r="S190">
        <v>0.85</v>
      </c>
      <c r="T190">
        <v>15.25</v>
      </c>
      <c r="U190">
        <v>4.4000000000000004</v>
      </c>
      <c r="V190">
        <v>20</v>
      </c>
      <c r="W190">
        <v>1.74</v>
      </c>
      <c r="X190">
        <v>30.6</v>
      </c>
      <c r="Y190">
        <v>2.4700000000000002</v>
      </c>
      <c r="Z190">
        <v>3.19</v>
      </c>
      <c r="AA190">
        <v>0.11</v>
      </c>
      <c r="AB190">
        <v>0.05</v>
      </c>
      <c r="AC190">
        <v>0.25</v>
      </c>
      <c r="AD190">
        <v>2.9000000000000001E-2</v>
      </c>
      <c r="AE190">
        <v>7.0000000000000007E-2</v>
      </c>
      <c r="AF190">
        <v>9.1999999999999993</v>
      </c>
      <c r="AG190">
        <v>7</v>
      </c>
      <c r="AH190">
        <v>0.14000000000000001</v>
      </c>
      <c r="AI190">
        <v>239</v>
      </c>
      <c r="AJ190">
        <v>10.5</v>
      </c>
      <c r="AK190">
        <v>0.01</v>
      </c>
      <c r="AL190">
        <v>0.45</v>
      </c>
      <c r="AM190">
        <v>29.7</v>
      </c>
      <c r="AN190">
        <v>1320</v>
      </c>
      <c r="AO190">
        <v>0.13200000000000001</v>
      </c>
      <c r="AP190">
        <v>19.399999999999999</v>
      </c>
      <c r="AQ190">
        <v>13.4</v>
      </c>
      <c r="AR190">
        <v>1.2E-2</v>
      </c>
      <c r="AS190">
        <v>7.0000000000000007E-2</v>
      </c>
      <c r="AT190">
        <v>1.71</v>
      </c>
      <c r="AU190">
        <v>2</v>
      </c>
      <c r="AV190">
        <v>5.4</v>
      </c>
      <c r="AW190">
        <v>0.6</v>
      </c>
      <c r="AX190">
        <v>21.7</v>
      </c>
      <c r="AY190">
        <v>5.0000000000000001E-3</v>
      </c>
      <c r="AZ190">
        <v>7.0000000000000007E-2</v>
      </c>
      <c r="BA190">
        <v>1.2</v>
      </c>
      <c r="BB190">
        <v>5.0000000000000001E-3</v>
      </c>
      <c r="BC190">
        <v>0.31</v>
      </c>
      <c r="BD190">
        <v>2.86</v>
      </c>
      <c r="BE190">
        <v>60</v>
      </c>
      <c r="BF190">
        <v>0.12</v>
      </c>
      <c r="BG190">
        <v>7.43</v>
      </c>
      <c r="BH190">
        <v>119</v>
      </c>
      <c r="BI190">
        <v>1.5</v>
      </c>
    </row>
    <row r="191" spans="1:61" x14ac:dyDescent="0.25">
      <c r="A191" s="30" t="s">
        <v>212</v>
      </c>
      <c r="B191" t="s">
        <v>4</v>
      </c>
      <c r="C191" t="s">
        <v>807</v>
      </c>
      <c r="D191">
        <v>2011</v>
      </c>
      <c r="E191" s="27">
        <v>622215</v>
      </c>
      <c r="F191" s="27">
        <v>6726027</v>
      </c>
      <c r="G191" t="s">
        <v>3</v>
      </c>
      <c r="H191">
        <v>0.1</v>
      </c>
      <c r="I191">
        <v>5.0000000000000001E-4</v>
      </c>
      <c r="J191">
        <v>0.5</v>
      </c>
      <c r="K191">
        <v>0.97</v>
      </c>
      <c r="L191">
        <v>0.93</v>
      </c>
      <c r="M191">
        <v>12.3</v>
      </c>
      <c r="N191">
        <v>5</v>
      </c>
      <c r="O191">
        <v>610</v>
      </c>
      <c r="P191">
        <v>0.73</v>
      </c>
      <c r="Q191">
        <v>0.25</v>
      </c>
      <c r="R191">
        <v>0.7</v>
      </c>
      <c r="S191">
        <v>0.74</v>
      </c>
      <c r="T191">
        <v>17.95</v>
      </c>
      <c r="U191">
        <v>4</v>
      </c>
      <c r="V191">
        <v>15</v>
      </c>
      <c r="W191">
        <v>1.19</v>
      </c>
      <c r="X191">
        <v>22.9</v>
      </c>
      <c r="Y191">
        <v>1.86</v>
      </c>
      <c r="Z191">
        <v>3.55</v>
      </c>
      <c r="AA191">
        <v>0.1</v>
      </c>
      <c r="AB191">
        <v>0.02</v>
      </c>
      <c r="AC191">
        <v>7.0000000000000007E-2</v>
      </c>
      <c r="AD191">
        <v>2.5999999999999999E-2</v>
      </c>
      <c r="AE191">
        <v>0.05</v>
      </c>
      <c r="AF191">
        <v>10.199999999999999</v>
      </c>
      <c r="AG191">
        <v>6.2</v>
      </c>
      <c r="AH191">
        <v>0.06</v>
      </c>
      <c r="AI191">
        <v>50</v>
      </c>
      <c r="AJ191">
        <v>6.41</v>
      </c>
      <c r="AK191">
        <v>0.01</v>
      </c>
      <c r="AL191">
        <v>0.33</v>
      </c>
      <c r="AM191">
        <v>23.7</v>
      </c>
      <c r="AN191">
        <v>670</v>
      </c>
      <c r="AO191">
        <v>6.7000000000000004E-2</v>
      </c>
      <c r="AP191">
        <v>16.899999999999999</v>
      </c>
      <c r="AQ191">
        <v>8.6999999999999993</v>
      </c>
      <c r="AR191">
        <v>1E-3</v>
      </c>
      <c r="AS191">
        <v>0.02</v>
      </c>
      <c r="AT191">
        <v>1.1000000000000001</v>
      </c>
      <c r="AU191">
        <v>2</v>
      </c>
      <c r="AV191">
        <v>2.1</v>
      </c>
      <c r="AW191">
        <v>0.6</v>
      </c>
      <c r="AX191">
        <v>23</v>
      </c>
      <c r="AY191">
        <v>5.0000000000000001E-3</v>
      </c>
      <c r="AZ191">
        <v>7.0000000000000007E-2</v>
      </c>
      <c r="BA191">
        <v>1.5</v>
      </c>
      <c r="BB191">
        <v>2.5000000000000001E-3</v>
      </c>
      <c r="BC191">
        <v>0.16</v>
      </c>
      <c r="BD191">
        <v>1.79</v>
      </c>
      <c r="BE191">
        <v>48</v>
      </c>
      <c r="BF191">
        <v>0.09</v>
      </c>
      <c r="BG191">
        <v>10.8</v>
      </c>
      <c r="BH191">
        <v>106</v>
      </c>
      <c r="BI191">
        <v>0.5</v>
      </c>
    </row>
    <row r="192" spans="1:61" x14ac:dyDescent="0.25">
      <c r="A192" s="30" t="s">
        <v>213</v>
      </c>
      <c r="B192" t="s">
        <v>4</v>
      </c>
      <c r="C192" t="s">
        <v>807</v>
      </c>
      <c r="D192">
        <v>2011</v>
      </c>
      <c r="E192" s="27">
        <v>622316</v>
      </c>
      <c r="F192" s="27">
        <v>6726001</v>
      </c>
      <c r="G192" t="s">
        <v>3</v>
      </c>
      <c r="H192">
        <v>0.1</v>
      </c>
      <c r="I192">
        <v>1E-3</v>
      </c>
      <c r="J192">
        <v>1</v>
      </c>
      <c r="K192">
        <v>0.35</v>
      </c>
      <c r="L192">
        <v>0.78</v>
      </c>
      <c r="M192">
        <v>34</v>
      </c>
      <c r="N192">
        <v>5</v>
      </c>
      <c r="O192">
        <v>90</v>
      </c>
      <c r="P192">
        <v>0.94</v>
      </c>
      <c r="Q192">
        <v>0.48</v>
      </c>
      <c r="R192">
        <v>0.01</v>
      </c>
      <c r="S192">
        <v>0.28000000000000003</v>
      </c>
      <c r="T192">
        <v>9.4</v>
      </c>
      <c r="U192">
        <v>7.2</v>
      </c>
      <c r="V192">
        <v>28</v>
      </c>
      <c r="W192">
        <v>3.34</v>
      </c>
      <c r="X192">
        <v>91.6</v>
      </c>
      <c r="Y192">
        <v>8.35</v>
      </c>
      <c r="Z192">
        <v>3.96</v>
      </c>
      <c r="AA192">
        <v>0.11</v>
      </c>
      <c r="AB192">
        <v>0.04</v>
      </c>
      <c r="AC192">
        <v>0.06</v>
      </c>
      <c r="AD192">
        <v>5.3999999999999999E-2</v>
      </c>
      <c r="AE192">
        <v>0.05</v>
      </c>
      <c r="AF192">
        <v>6</v>
      </c>
      <c r="AG192">
        <v>1.5</v>
      </c>
      <c r="AH192">
        <v>0.02</v>
      </c>
      <c r="AI192">
        <v>37</v>
      </c>
      <c r="AJ192">
        <v>3.03</v>
      </c>
      <c r="AK192">
        <v>0.01</v>
      </c>
      <c r="AL192">
        <v>0.06</v>
      </c>
      <c r="AM192">
        <v>28.7</v>
      </c>
      <c r="AN192">
        <v>990</v>
      </c>
      <c r="AO192">
        <v>9.9000000000000005E-2</v>
      </c>
      <c r="AP192">
        <v>16</v>
      </c>
      <c r="AQ192">
        <v>10.8</v>
      </c>
      <c r="AR192">
        <v>4.0000000000000001E-3</v>
      </c>
      <c r="AS192">
        <v>0.02</v>
      </c>
      <c r="AT192">
        <v>1.2</v>
      </c>
      <c r="AU192">
        <v>5.0999999999999996</v>
      </c>
      <c r="AV192">
        <v>4.5999999999999996</v>
      </c>
      <c r="AW192">
        <v>0.4</v>
      </c>
      <c r="AX192">
        <v>11.2</v>
      </c>
      <c r="AY192">
        <v>5.0000000000000001E-3</v>
      </c>
      <c r="AZ192">
        <v>0.2</v>
      </c>
      <c r="BA192">
        <v>5.9</v>
      </c>
      <c r="BB192">
        <v>2.5000000000000001E-3</v>
      </c>
      <c r="BC192">
        <v>0.11</v>
      </c>
      <c r="BD192">
        <v>3.44</v>
      </c>
      <c r="BE192">
        <v>37</v>
      </c>
      <c r="BF192">
        <v>2.5000000000000001E-3</v>
      </c>
      <c r="BG192">
        <v>6.69</v>
      </c>
      <c r="BH192">
        <v>263</v>
      </c>
      <c r="BI192">
        <v>2.2999999999999998</v>
      </c>
    </row>
    <row r="193" spans="1:61" x14ac:dyDescent="0.25">
      <c r="A193" s="30" t="s">
        <v>214</v>
      </c>
      <c r="B193" t="s">
        <v>4</v>
      </c>
      <c r="C193" t="s">
        <v>807</v>
      </c>
      <c r="D193">
        <v>2011</v>
      </c>
      <c r="E193" s="27">
        <v>622410</v>
      </c>
      <c r="F193" s="27">
        <v>6726055</v>
      </c>
      <c r="G193" t="s">
        <v>3</v>
      </c>
      <c r="H193">
        <v>0.1</v>
      </c>
      <c r="I193">
        <v>2E-3</v>
      </c>
      <c r="J193">
        <v>2</v>
      </c>
      <c r="K193">
        <v>0.4</v>
      </c>
      <c r="L193">
        <v>1.31</v>
      </c>
      <c r="M193">
        <v>12.7</v>
      </c>
      <c r="N193">
        <v>5</v>
      </c>
      <c r="O193">
        <v>100</v>
      </c>
      <c r="P193">
        <v>0.35</v>
      </c>
      <c r="Q193">
        <v>0.34</v>
      </c>
      <c r="R193">
        <v>0.06</v>
      </c>
      <c r="S193">
        <v>0.35</v>
      </c>
      <c r="T193">
        <v>32.5</v>
      </c>
      <c r="U193">
        <v>5.8</v>
      </c>
      <c r="V193">
        <v>22</v>
      </c>
      <c r="W193">
        <v>1.44</v>
      </c>
      <c r="X193">
        <v>9</v>
      </c>
      <c r="Y193">
        <v>3.29</v>
      </c>
      <c r="Z193">
        <v>5.89</v>
      </c>
      <c r="AA193">
        <v>0.12</v>
      </c>
      <c r="AB193">
        <v>0.02</v>
      </c>
      <c r="AC193">
        <v>0.04</v>
      </c>
      <c r="AD193">
        <v>3.2000000000000001E-2</v>
      </c>
      <c r="AE193">
        <v>0.06</v>
      </c>
      <c r="AF193">
        <v>18.3</v>
      </c>
      <c r="AG193">
        <v>13.4</v>
      </c>
      <c r="AH193">
        <v>0.3</v>
      </c>
      <c r="AI193">
        <v>249</v>
      </c>
      <c r="AJ193">
        <v>2.99</v>
      </c>
      <c r="AK193">
        <v>0.01</v>
      </c>
      <c r="AL193">
        <v>1.7</v>
      </c>
      <c r="AM193">
        <v>16.3</v>
      </c>
      <c r="AN193">
        <v>810</v>
      </c>
      <c r="AO193">
        <v>8.1000000000000003E-2</v>
      </c>
      <c r="AP193">
        <v>18.5</v>
      </c>
      <c r="AQ193">
        <v>15.9</v>
      </c>
      <c r="AR193">
        <v>5.0000000000000001E-4</v>
      </c>
      <c r="AS193">
        <v>5.0000000000000001E-3</v>
      </c>
      <c r="AT193">
        <v>0.72</v>
      </c>
      <c r="AU193">
        <v>1.8</v>
      </c>
      <c r="AV193">
        <v>2.1</v>
      </c>
      <c r="AW193">
        <v>0.7</v>
      </c>
      <c r="AX193">
        <v>10.199999999999999</v>
      </c>
      <c r="AY193">
        <v>5.0000000000000001E-3</v>
      </c>
      <c r="AZ193">
        <v>0.04</v>
      </c>
      <c r="BA193">
        <v>4</v>
      </c>
      <c r="BB193">
        <v>0.02</v>
      </c>
      <c r="BC193">
        <v>0.13</v>
      </c>
      <c r="BD193">
        <v>0.81</v>
      </c>
      <c r="BE193">
        <v>42</v>
      </c>
      <c r="BF193">
        <v>0.28999999999999998</v>
      </c>
      <c r="BG193">
        <v>3.36</v>
      </c>
      <c r="BH193">
        <v>75</v>
      </c>
      <c r="BI193">
        <v>0.6</v>
      </c>
    </row>
    <row r="194" spans="1:61" x14ac:dyDescent="0.25">
      <c r="A194" s="30" t="s">
        <v>215</v>
      </c>
      <c r="B194" t="s">
        <v>4</v>
      </c>
      <c r="C194" t="s">
        <v>807</v>
      </c>
      <c r="D194">
        <v>2011</v>
      </c>
      <c r="E194" s="27">
        <v>622430</v>
      </c>
      <c r="F194" s="27">
        <v>6726158</v>
      </c>
      <c r="G194" t="s">
        <v>3</v>
      </c>
      <c r="H194">
        <v>0.1</v>
      </c>
      <c r="I194">
        <v>2E-3</v>
      </c>
      <c r="J194">
        <v>2</v>
      </c>
      <c r="K194">
        <v>1.63</v>
      </c>
      <c r="L194">
        <v>1.31</v>
      </c>
      <c r="M194">
        <v>16.3</v>
      </c>
      <c r="N194">
        <v>5</v>
      </c>
      <c r="O194">
        <v>100</v>
      </c>
      <c r="P194">
        <v>0.39</v>
      </c>
      <c r="Q194">
        <v>0.33</v>
      </c>
      <c r="R194">
        <v>0.04</v>
      </c>
      <c r="S194">
        <v>0.35</v>
      </c>
      <c r="T194">
        <v>27.1</v>
      </c>
      <c r="U194">
        <v>5.5</v>
      </c>
      <c r="V194">
        <v>23</v>
      </c>
      <c r="W194">
        <v>1.8</v>
      </c>
      <c r="X194">
        <v>14.4</v>
      </c>
      <c r="Y194">
        <v>3.47</v>
      </c>
      <c r="Z194">
        <v>4.96</v>
      </c>
      <c r="AA194">
        <v>0.11</v>
      </c>
      <c r="AB194">
        <v>0.03</v>
      </c>
      <c r="AC194">
        <v>0.06</v>
      </c>
      <c r="AD194">
        <v>3.4000000000000002E-2</v>
      </c>
      <c r="AE194">
        <v>0.05</v>
      </c>
      <c r="AF194">
        <v>15.4</v>
      </c>
      <c r="AG194">
        <v>13.6</v>
      </c>
      <c r="AH194">
        <v>0.25</v>
      </c>
      <c r="AI194">
        <v>152</v>
      </c>
      <c r="AJ194">
        <v>4.33</v>
      </c>
      <c r="AK194">
        <v>0.01</v>
      </c>
      <c r="AL194">
        <v>1.4</v>
      </c>
      <c r="AM194">
        <v>20.8</v>
      </c>
      <c r="AN194">
        <v>660</v>
      </c>
      <c r="AO194">
        <v>6.6000000000000003E-2</v>
      </c>
      <c r="AP194">
        <v>19</v>
      </c>
      <c r="AQ194">
        <v>12.3</v>
      </c>
      <c r="AR194">
        <v>5.0000000000000001E-4</v>
      </c>
      <c r="AS194">
        <v>0.02</v>
      </c>
      <c r="AT194">
        <v>1.3</v>
      </c>
      <c r="AU194">
        <v>2</v>
      </c>
      <c r="AV194">
        <v>2.7</v>
      </c>
      <c r="AW194">
        <v>0.6</v>
      </c>
      <c r="AX194">
        <v>9.5</v>
      </c>
      <c r="AY194">
        <v>5.0000000000000001E-3</v>
      </c>
      <c r="AZ194">
        <v>0.04</v>
      </c>
      <c r="BA194">
        <v>5.2</v>
      </c>
      <c r="BB194">
        <v>1.4E-2</v>
      </c>
      <c r="BC194">
        <v>0.14000000000000001</v>
      </c>
      <c r="BD194">
        <v>0.86</v>
      </c>
      <c r="BE194">
        <v>46</v>
      </c>
      <c r="BF194">
        <v>0.2</v>
      </c>
      <c r="BG194">
        <v>3.38</v>
      </c>
      <c r="BH194">
        <v>82</v>
      </c>
      <c r="BI194">
        <v>1.6</v>
      </c>
    </row>
    <row r="195" spans="1:61" x14ac:dyDescent="0.25">
      <c r="A195" s="30" t="s">
        <v>216</v>
      </c>
      <c r="B195" t="s">
        <v>4</v>
      </c>
      <c r="C195" t="s">
        <v>807</v>
      </c>
      <c r="D195">
        <v>2011</v>
      </c>
      <c r="E195" s="27">
        <v>622453</v>
      </c>
      <c r="F195" s="27">
        <v>6726249</v>
      </c>
      <c r="G195" t="s">
        <v>3</v>
      </c>
      <c r="H195">
        <v>0.1</v>
      </c>
      <c r="I195">
        <v>2E-3</v>
      </c>
      <c r="J195">
        <v>2</v>
      </c>
      <c r="K195">
        <v>0.56000000000000005</v>
      </c>
      <c r="L195">
        <v>1.1399999999999999</v>
      </c>
      <c r="M195">
        <v>14.7</v>
      </c>
      <c r="N195">
        <v>5</v>
      </c>
      <c r="O195">
        <v>110</v>
      </c>
      <c r="P195">
        <v>1.26</v>
      </c>
      <c r="Q195">
        <v>0.39</v>
      </c>
      <c r="R195">
        <v>0.06</v>
      </c>
      <c r="S195">
        <v>0.82</v>
      </c>
      <c r="T195">
        <v>11.65</v>
      </c>
      <c r="U195">
        <v>16.600000000000001</v>
      </c>
      <c r="V195">
        <v>19</v>
      </c>
      <c r="W195">
        <v>3.51</v>
      </c>
      <c r="X195">
        <v>23.3</v>
      </c>
      <c r="Y195">
        <v>3.93</v>
      </c>
      <c r="Z195">
        <v>3.41</v>
      </c>
      <c r="AA195">
        <v>0.09</v>
      </c>
      <c r="AB195">
        <v>0.02</v>
      </c>
      <c r="AC195">
        <v>0.04</v>
      </c>
      <c r="AD195">
        <v>4.5999999999999999E-2</v>
      </c>
      <c r="AE195">
        <v>0.05</v>
      </c>
      <c r="AF195">
        <v>5.7</v>
      </c>
      <c r="AG195">
        <v>18.3</v>
      </c>
      <c r="AH195">
        <v>0.11</v>
      </c>
      <c r="AI195">
        <v>215</v>
      </c>
      <c r="AJ195">
        <v>1.78</v>
      </c>
      <c r="AK195">
        <v>0.01</v>
      </c>
      <c r="AL195">
        <v>0.16</v>
      </c>
      <c r="AM195">
        <v>49.4</v>
      </c>
      <c r="AN195">
        <v>600</v>
      </c>
      <c r="AO195">
        <v>0.06</v>
      </c>
      <c r="AP195">
        <v>26.2</v>
      </c>
      <c r="AQ195">
        <v>13.9</v>
      </c>
      <c r="AR195">
        <v>1E-3</v>
      </c>
      <c r="AS195">
        <v>5.0000000000000001E-3</v>
      </c>
      <c r="AT195">
        <v>0.63</v>
      </c>
      <c r="AU195">
        <v>5.3</v>
      </c>
      <c r="AV195">
        <v>1.3</v>
      </c>
      <c r="AW195">
        <v>0.3</v>
      </c>
      <c r="AX195">
        <v>7.5</v>
      </c>
      <c r="AY195">
        <v>5.0000000000000001E-3</v>
      </c>
      <c r="AZ195">
        <v>0.04</v>
      </c>
      <c r="BA195">
        <v>4.5999999999999996</v>
      </c>
      <c r="BB195">
        <v>2.5000000000000001E-3</v>
      </c>
      <c r="BC195">
        <v>0.12</v>
      </c>
      <c r="BD195">
        <v>0.72</v>
      </c>
      <c r="BE195">
        <v>19</v>
      </c>
      <c r="BF195">
        <v>2.5000000000000001E-3</v>
      </c>
      <c r="BG195">
        <v>8.6</v>
      </c>
      <c r="BH195">
        <v>79</v>
      </c>
      <c r="BI195">
        <v>1.2</v>
      </c>
    </row>
    <row r="196" spans="1:61" x14ac:dyDescent="0.25">
      <c r="A196" s="30" t="s">
        <v>217</v>
      </c>
      <c r="B196" t="s">
        <v>4</v>
      </c>
      <c r="C196" t="s">
        <v>807</v>
      </c>
      <c r="D196">
        <v>2011</v>
      </c>
      <c r="E196" s="27">
        <v>622473</v>
      </c>
      <c r="F196" s="27">
        <v>6726346</v>
      </c>
      <c r="G196" t="s">
        <v>3</v>
      </c>
      <c r="H196">
        <v>0.1</v>
      </c>
      <c r="I196">
        <v>2E-3</v>
      </c>
      <c r="J196">
        <v>2</v>
      </c>
      <c r="K196">
        <v>0.89</v>
      </c>
      <c r="L196">
        <v>1.25</v>
      </c>
      <c r="M196">
        <v>15.8</v>
      </c>
      <c r="N196">
        <v>5</v>
      </c>
      <c r="O196">
        <v>130</v>
      </c>
      <c r="P196">
        <v>0.71</v>
      </c>
      <c r="Q196">
        <v>0.27</v>
      </c>
      <c r="R196">
        <v>0.01</v>
      </c>
      <c r="S196">
        <v>0.46</v>
      </c>
      <c r="T196">
        <v>16.45</v>
      </c>
      <c r="U196">
        <v>7.9</v>
      </c>
      <c r="V196">
        <v>20</v>
      </c>
      <c r="W196">
        <v>2.13</v>
      </c>
      <c r="X196">
        <v>22.8</v>
      </c>
      <c r="Y196">
        <v>3.89</v>
      </c>
      <c r="Z196">
        <v>3.88</v>
      </c>
      <c r="AA196">
        <v>0.1</v>
      </c>
      <c r="AB196">
        <v>0.02</v>
      </c>
      <c r="AC196">
        <v>0.04</v>
      </c>
      <c r="AD196">
        <v>4.3999999999999997E-2</v>
      </c>
      <c r="AE196">
        <v>0.04</v>
      </c>
      <c r="AF196">
        <v>10</v>
      </c>
      <c r="AG196">
        <v>9.6</v>
      </c>
      <c r="AH196">
        <v>0.12</v>
      </c>
      <c r="AI196">
        <v>171</v>
      </c>
      <c r="AJ196">
        <v>5.78</v>
      </c>
      <c r="AK196">
        <v>0.01</v>
      </c>
      <c r="AL196">
        <v>0.56999999999999995</v>
      </c>
      <c r="AM196">
        <v>35.200000000000003</v>
      </c>
      <c r="AN196">
        <v>520</v>
      </c>
      <c r="AO196">
        <v>5.1999999999999998E-2</v>
      </c>
      <c r="AP196">
        <v>21.7</v>
      </c>
      <c r="AQ196">
        <v>14.2</v>
      </c>
      <c r="AR196">
        <v>1E-3</v>
      </c>
      <c r="AS196">
        <v>0.02</v>
      </c>
      <c r="AT196">
        <v>1.52</v>
      </c>
      <c r="AU196">
        <v>3.1</v>
      </c>
      <c r="AV196">
        <v>2.2999999999999998</v>
      </c>
      <c r="AW196">
        <v>0.5</v>
      </c>
      <c r="AX196">
        <v>9.3000000000000007</v>
      </c>
      <c r="AY196">
        <v>5.0000000000000001E-3</v>
      </c>
      <c r="AZ196">
        <v>0.06</v>
      </c>
      <c r="BA196">
        <v>3.2</v>
      </c>
      <c r="BB196">
        <v>2.5000000000000001E-3</v>
      </c>
      <c r="BC196">
        <v>0.17</v>
      </c>
      <c r="BD196">
        <v>1</v>
      </c>
      <c r="BE196">
        <v>49</v>
      </c>
      <c r="BF196">
        <v>0.11</v>
      </c>
      <c r="BG196">
        <v>5.35</v>
      </c>
      <c r="BH196">
        <v>107</v>
      </c>
      <c r="BI196">
        <v>0.8</v>
      </c>
    </row>
    <row r="197" spans="1:61" x14ac:dyDescent="0.25">
      <c r="A197" s="30" t="s">
        <v>218</v>
      </c>
      <c r="B197" t="s">
        <v>4</v>
      </c>
      <c r="C197" t="s">
        <v>807</v>
      </c>
      <c r="D197">
        <v>2011</v>
      </c>
      <c r="E197" s="27">
        <v>622462</v>
      </c>
      <c r="F197" s="27">
        <v>6726443</v>
      </c>
      <c r="G197" t="s">
        <v>3</v>
      </c>
      <c r="H197">
        <v>0.1</v>
      </c>
      <c r="I197">
        <v>3.0000000000000001E-3</v>
      </c>
      <c r="J197">
        <v>3</v>
      </c>
      <c r="K197">
        <v>0.47</v>
      </c>
      <c r="L197">
        <v>1.53</v>
      </c>
      <c r="M197">
        <v>11.6</v>
      </c>
      <c r="N197">
        <v>5</v>
      </c>
      <c r="O197">
        <v>130</v>
      </c>
      <c r="P197">
        <v>0.34</v>
      </c>
      <c r="Q197">
        <v>0.31</v>
      </c>
      <c r="R197">
        <v>0.05</v>
      </c>
      <c r="S197">
        <v>0.23</v>
      </c>
      <c r="T197">
        <v>34.5</v>
      </c>
      <c r="U197">
        <v>5.0999999999999996</v>
      </c>
      <c r="V197">
        <v>21</v>
      </c>
      <c r="W197">
        <v>1.44</v>
      </c>
      <c r="X197">
        <v>8.9</v>
      </c>
      <c r="Y197">
        <v>3.23</v>
      </c>
      <c r="Z197">
        <v>5.67</v>
      </c>
      <c r="AA197">
        <v>0.11</v>
      </c>
      <c r="AB197">
        <v>0.02</v>
      </c>
      <c r="AC197">
        <v>0.04</v>
      </c>
      <c r="AD197">
        <v>0.03</v>
      </c>
      <c r="AE197">
        <v>0.04</v>
      </c>
      <c r="AF197">
        <v>17.600000000000001</v>
      </c>
      <c r="AG197">
        <v>17.7</v>
      </c>
      <c r="AH197">
        <v>0.32</v>
      </c>
      <c r="AI197">
        <v>195</v>
      </c>
      <c r="AJ197">
        <v>2.39</v>
      </c>
      <c r="AK197">
        <v>0.01</v>
      </c>
      <c r="AL197">
        <v>1.71</v>
      </c>
      <c r="AM197">
        <v>14.2</v>
      </c>
      <c r="AN197">
        <v>480</v>
      </c>
      <c r="AO197">
        <v>4.8000000000000001E-2</v>
      </c>
      <c r="AP197">
        <v>16.7</v>
      </c>
      <c r="AQ197">
        <v>12.3</v>
      </c>
      <c r="AR197">
        <v>5.0000000000000001E-4</v>
      </c>
      <c r="AS197">
        <v>5.0000000000000001E-3</v>
      </c>
      <c r="AT197">
        <v>0.84</v>
      </c>
      <c r="AU197">
        <v>1.9</v>
      </c>
      <c r="AV197">
        <v>0.7</v>
      </c>
      <c r="AW197">
        <v>0.7</v>
      </c>
      <c r="AX197">
        <v>7.1</v>
      </c>
      <c r="AY197">
        <v>5.0000000000000001E-3</v>
      </c>
      <c r="AZ197">
        <v>0.03</v>
      </c>
      <c r="BA197">
        <v>4.8</v>
      </c>
      <c r="BB197">
        <v>0.02</v>
      </c>
      <c r="BC197">
        <v>0.13</v>
      </c>
      <c r="BD197">
        <v>0.63</v>
      </c>
      <c r="BE197">
        <v>44</v>
      </c>
      <c r="BF197">
        <v>0.27</v>
      </c>
      <c r="BG197">
        <v>2.65</v>
      </c>
      <c r="BH197">
        <v>64</v>
      </c>
      <c r="BI197">
        <v>1</v>
      </c>
    </row>
    <row r="198" spans="1:61" x14ac:dyDescent="0.25">
      <c r="A198" s="30" t="s">
        <v>219</v>
      </c>
      <c r="B198" t="s">
        <v>4</v>
      </c>
      <c r="C198" t="s">
        <v>807</v>
      </c>
      <c r="D198">
        <v>2011</v>
      </c>
      <c r="E198" s="27">
        <v>622470</v>
      </c>
      <c r="F198" s="27">
        <v>6726541</v>
      </c>
      <c r="G198" t="s">
        <v>3</v>
      </c>
      <c r="H198">
        <v>0.1</v>
      </c>
      <c r="I198">
        <v>1E-3</v>
      </c>
      <c r="J198">
        <v>1</v>
      </c>
      <c r="K198">
        <v>0.25</v>
      </c>
      <c r="L198">
        <v>1.52</v>
      </c>
      <c r="M198">
        <v>10.4</v>
      </c>
      <c r="N198">
        <v>5</v>
      </c>
      <c r="O198">
        <v>320</v>
      </c>
      <c r="P198">
        <v>0.46</v>
      </c>
      <c r="Q198">
        <v>0.28999999999999998</v>
      </c>
      <c r="R198">
        <v>0.06</v>
      </c>
      <c r="S198">
        <v>0.3</v>
      </c>
      <c r="T198">
        <v>33.700000000000003</v>
      </c>
      <c r="U198">
        <v>5</v>
      </c>
      <c r="V198">
        <v>20</v>
      </c>
      <c r="W198">
        <v>1.24</v>
      </c>
      <c r="X198">
        <v>9.1</v>
      </c>
      <c r="Y198">
        <v>2.81</v>
      </c>
      <c r="Z198">
        <v>5.6</v>
      </c>
      <c r="AA198">
        <v>0.11</v>
      </c>
      <c r="AB198">
        <v>0.01</v>
      </c>
      <c r="AC198">
        <v>0.04</v>
      </c>
      <c r="AD198">
        <v>2.9000000000000001E-2</v>
      </c>
      <c r="AE198">
        <v>0.05</v>
      </c>
      <c r="AF198">
        <v>18.3</v>
      </c>
      <c r="AG198">
        <v>18.3</v>
      </c>
      <c r="AH198">
        <v>0.28000000000000003</v>
      </c>
      <c r="AI198">
        <v>175</v>
      </c>
      <c r="AJ198">
        <v>3.41</v>
      </c>
      <c r="AK198">
        <v>0.01</v>
      </c>
      <c r="AL198">
        <v>1.36</v>
      </c>
      <c r="AM198">
        <v>14.8</v>
      </c>
      <c r="AN198">
        <v>500</v>
      </c>
      <c r="AO198">
        <v>0.05</v>
      </c>
      <c r="AP198">
        <v>15.6</v>
      </c>
      <c r="AQ198">
        <v>10.199999999999999</v>
      </c>
      <c r="AR198">
        <v>1E-3</v>
      </c>
      <c r="AS198">
        <v>5.0000000000000001E-3</v>
      </c>
      <c r="AT198">
        <v>1.02</v>
      </c>
      <c r="AU198">
        <v>1.8</v>
      </c>
      <c r="AV198">
        <v>1</v>
      </c>
      <c r="AW198">
        <v>0.7</v>
      </c>
      <c r="AX198">
        <v>9</v>
      </c>
      <c r="AY198">
        <v>5.0000000000000001E-3</v>
      </c>
      <c r="AZ198">
        <v>0.03</v>
      </c>
      <c r="BA198">
        <v>3.8</v>
      </c>
      <c r="BB198">
        <v>1.7999999999999999E-2</v>
      </c>
      <c r="BC198">
        <v>0.14000000000000001</v>
      </c>
      <c r="BD198">
        <v>0.82</v>
      </c>
      <c r="BE198">
        <v>53</v>
      </c>
      <c r="BF198">
        <v>0.23</v>
      </c>
      <c r="BG198">
        <v>3.18</v>
      </c>
      <c r="BH198">
        <v>68</v>
      </c>
      <c r="BI198">
        <v>0.5</v>
      </c>
    </row>
    <row r="199" spans="1:61" x14ac:dyDescent="0.25">
      <c r="A199" s="30" t="s">
        <v>220</v>
      </c>
      <c r="B199" t="s">
        <v>4</v>
      </c>
      <c r="C199" t="s">
        <v>807</v>
      </c>
      <c r="D199">
        <v>2011</v>
      </c>
      <c r="E199" s="27">
        <v>621299</v>
      </c>
      <c r="F199" s="27">
        <v>6729180</v>
      </c>
      <c r="G199" t="s">
        <v>3</v>
      </c>
      <c r="H199">
        <v>0.1</v>
      </c>
      <c r="I199">
        <v>1E-3</v>
      </c>
      <c r="J199">
        <v>1</v>
      </c>
      <c r="K199">
        <v>0.28000000000000003</v>
      </c>
      <c r="L199">
        <v>0.82</v>
      </c>
      <c r="M199">
        <v>7.4</v>
      </c>
      <c r="N199">
        <v>5</v>
      </c>
      <c r="O199">
        <v>730</v>
      </c>
      <c r="P199">
        <v>0.41</v>
      </c>
      <c r="Q199">
        <v>0.22</v>
      </c>
      <c r="R199">
        <v>0.6</v>
      </c>
      <c r="S199">
        <v>0.42</v>
      </c>
      <c r="T199">
        <v>25.6</v>
      </c>
      <c r="U199">
        <v>5.9</v>
      </c>
      <c r="V199">
        <v>15</v>
      </c>
      <c r="W199">
        <v>1.25</v>
      </c>
      <c r="X199">
        <v>13.5</v>
      </c>
      <c r="Y199">
        <v>1.91</v>
      </c>
      <c r="Z199">
        <v>3.08</v>
      </c>
      <c r="AA199">
        <v>2.5000000000000001E-3</v>
      </c>
      <c r="AB199">
        <v>0.02</v>
      </c>
      <c r="AC199">
        <v>0.05</v>
      </c>
      <c r="AD199">
        <v>0.02</v>
      </c>
      <c r="AE199">
        <v>0.04</v>
      </c>
      <c r="AF199">
        <v>13.6</v>
      </c>
      <c r="AG199">
        <v>8.3000000000000007</v>
      </c>
      <c r="AH199">
        <v>0.19</v>
      </c>
      <c r="AI199">
        <v>450</v>
      </c>
      <c r="AJ199">
        <v>2.19</v>
      </c>
      <c r="AK199">
        <v>0.01</v>
      </c>
      <c r="AL199">
        <v>0.47</v>
      </c>
      <c r="AM199">
        <v>20.2</v>
      </c>
      <c r="AN199">
        <v>630</v>
      </c>
      <c r="AO199">
        <v>6.3E-2</v>
      </c>
      <c r="AP199">
        <v>12.7</v>
      </c>
      <c r="AQ199">
        <v>8.4</v>
      </c>
      <c r="AR199">
        <v>5.0000000000000001E-4</v>
      </c>
      <c r="AS199">
        <v>0.02</v>
      </c>
      <c r="AT199">
        <v>0.89</v>
      </c>
      <c r="AU199">
        <v>1.4</v>
      </c>
      <c r="AV199">
        <v>0.7</v>
      </c>
      <c r="AW199">
        <v>0.4</v>
      </c>
      <c r="AX199">
        <v>17.600000000000001</v>
      </c>
      <c r="AY199">
        <v>5.0000000000000001E-3</v>
      </c>
      <c r="AZ199">
        <v>0.02</v>
      </c>
      <c r="BA199">
        <v>0.8</v>
      </c>
      <c r="BB199">
        <v>1.0999999999999999E-2</v>
      </c>
      <c r="BC199">
        <v>0.12</v>
      </c>
      <c r="BD199">
        <v>0.95</v>
      </c>
      <c r="BE199">
        <v>33</v>
      </c>
      <c r="BF199">
        <v>0.16</v>
      </c>
      <c r="BG199">
        <v>6.06</v>
      </c>
      <c r="BH199">
        <v>96</v>
      </c>
      <c r="BI199">
        <v>0.25</v>
      </c>
    </row>
    <row r="200" spans="1:61" x14ac:dyDescent="0.25">
      <c r="A200" s="30" t="s">
        <v>221</v>
      </c>
      <c r="B200" t="s">
        <v>4</v>
      </c>
      <c r="C200" t="s">
        <v>807</v>
      </c>
      <c r="D200">
        <v>2011</v>
      </c>
      <c r="E200" s="27">
        <v>621366</v>
      </c>
      <c r="F200" s="27">
        <v>6729216</v>
      </c>
      <c r="G200" t="s">
        <v>3</v>
      </c>
      <c r="H200">
        <v>0.1</v>
      </c>
      <c r="I200">
        <v>1E-3</v>
      </c>
      <c r="J200">
        <v>1</v>
      </c>
      <c r="K200">
        <v>0.26</v>
      </c>
      <c r="L200">
        <v>1.03</v>
      </c>
      <c r="M200">
        <v>9.3000000000000007</v>
      </c>
      <c r="N200">
        <v>5</v>
      </c>
      <c r="O200">
        <v>1140</v>
      </c>
      <c r="P200">
        <v>0.66</v>
      </c>
      <c r="Q200">
        <v>0.2</v>
      </c>
      <c r="R200">
        <v>0.99</v>
      </c>
      <c r="S200">
        <v>0.54</v>
      </c>
      <c r="T200">
        <v>25.8</v>
      </c>
      <c r="U200">
        <v>7.3</v>
      </c>
      <c r="V200">
        <v>15</v>
      </c>
      <c r="W200">
        <v>0.63</v>
      </c>
      <c r="X200">
        <v>15.1</v>
      </c>
      <c r="Y200">
        <v>2.11</v>
      </c>
      <c r="Z200">
        <v>3.29</v>
      </c>
      <c r="AA200">
        <v>2.5000000000000001E-3</v>
      </c>
      <c r="AB200">
        <v>7.0000000000000007E-2</v>
      </c>
      <c r="AC200">
        <v>0.08</v>
      </c>
      <c r="AD200">
        <v>2.5000000000000001E-2</v>
      </c>
      <c r="AE200">
        <v>0.05</v>
      </c>
      <c r="AF200">
        <v>13.7</v>
      </c>
      <c r="AG200">
        <v>11.3</v>
      </c>
      <c r="AH200">
        <v>0.2</v>
      </c>
      <c r="AI200">
        <v>346</v>
      </c>
      <c r="AJ200">
        <v>2.39</v>
      </c>
      <c r="AK200">
        <v>0.01</v>
      </c>
      <c r="AL200">
        <v>0.85</v>
      </c>
      <c r="AM200">
        <v>25.3</v>
      </c>
      <c r="AN200">
        <v>740</v>
      </c>
      <c r="AO200">
        <v>7.3999999999999996E-2</v>
      </c>
      <c r="AP200">
        <v>12.8</v>
      </c>
      <c r="AQ200">
        <v>6.9</v>
      </c>
      <c r="AR200">
        <v>5.0000000000000001E-4</v>
      </c>
      <c r="AS200">
        <v>0.04</v>
      </c>
      <c r="AT200">
        <v>0.95</v>
      </c>
      <c r="AU200">
        <v>2.4</v>
      </c>
      <c r="AV200">
        <v>1.2</v>
      </c>
      <c r="AW200">
        <v>0.4</v>
      </c>
      <c r="AX200">
        <v>27.7</v>
      </c>
      <c r="AY200">
        <v>5.0000000000000001E-3</v>
      </c>
      <c r="AZ200">
        <v>0.03</v>
      </c>
      <c r="BA200">
        <v>1.9</v>
      </c>
      <c r="BB200">
        <v>0.01</v>
      </c>
      <c r="BC200">
        <v>0.11</v>
      </c>
      <c r="BD200">
        <v>1.62</v>
      </c>
      <c r="BE200">
        <v>34</v>
      </c>
      <c r="BF200">
        <v>0.16</v>
      </c>
      <c r="BG200">
        <v>11.95</v>
      </c>
      <c r="BH200">
        <v>110</v>
      </c>
      <c r="BI200">
        <v>2.1</v>
      </c>
    </row>
    <row r="201" spans="1:61" x14ac:dyDescent="0.25">
      <c r="A201" s="30" t="s">
        <v>222</v>
      </c>
      <c r="B201" t="s">
        <v>4</v>
      </c>
      <c r="C201" t="s">
        <v>807</v>
      </c>
      <c r="D201">
        <v>2011</v>
      </c>
      <c r="E201" s="27">
        <v>621459</v>
      </c>
      <c r="F201" s="27">
        <v>6729206</v>
      </c>
      <c r="G201" t="s">
        <v>3</v>
      </c>
      <c r="H201">
        <v>0.1</v>
      </c>
      <c r="I201">
        <v>1E-3</v>
      </c>
      <c r="J201">
        <v>1</v>
      </c>
      <c r="K201">
        <v>0.36</v>
      </c>
      <c r="L201">
        <v>1.1000000000000001</v>
      </c>
      <c r="M201">
        <v>12.3</v>
      </c>
      <c r="N201">
        <v>5</v>
      </c>
      <c r="O201">
        <v>210</v>
      </c>
      <c r="P201">
        <v>0.37</v>
      </c>
      <c r="Q201">
        <v>0.25</v>
      </c>
      <c r="R201">
        <v>0.04</v>
      </c>
      <c r="S201">
        <v>0.27</v>
      </c>
      <c r="T201">
        <v>28.6</v>
      </c>
      <c r="U201">
        <v>5.7</v>
      </c>
      <c r="V201">
        <v>19</v>
      </c>
      <c r="W201">
        <v>0.85</v>
      </c>
      <c r="X201">
        <v>14.2</v>
      </c>
      <c r="Y201">
        <v>2.7</v>
      </c>
      <c r="Z201">
        <v>3.8</v>
      </c>
      <c r="AA201">
        <v>2.5000000000000001E-3</v>
      </c>
      <c r="AB201">
        <v>0.02</v>
      </c>
      <c r="AC201">
        <v>0.04</v>
      </c>
      <c r="AD201">
        <v>2.3E-2</v>
      </c>
      <c r="AE201">
        <v>0.05</v>
      </c>
      <c r="AF201">
        <v>15.6</v>
      </c>
      <c r="AG201">
        <v>12.4</v>
      </c>
      <c r="AH201">
        <v>0.24</v>
      </c>
      <c r="AI201">
        <v>188</v>
      </c>
      <c r="AJ201">
        <v>3.11</v>
      </c>
      <c r="AK201">
        <v>5.0000000000000001E-3</v>
      </c>
      <c r="AL201">
        <v>0.81</v>
      </c>
      <c r="AM201">
        <v>26</v>
      </c>
      <c r="AN201">
        <v>810</v>
      </c>
      <c r="AO201">
        <v>8.1000000000000003E-2</v>
      </c>
      <c r="AP201">
        <v>14.5</v>
      </c>
      <c r="AQ201">
        <v>7.3</v>
      </c>
      <c r="AR201">
        <v>5.0000000000000001E-4</v>
      </c>
      <c r="AS201">
        <v>0.01</v>
      </c>
      <c r="AT201">
        <v>1.2</v>
      </c>
      <c r="AU201">
        <v>1.5</v>
      </c>
      <c r="AV201">
        <v>0.5</v>
      </c>
      <c r="AW201">
        <v>0.4</v>
      </c>
      <c r="AX201">
        <v>9.1999999999999993</v>
      </c>
      <c r="AY201">
        <v>5.0000000000000001E-3</v>
      </c>
      <c r="AZ201">
        <v>0.05</v>
      </c>
      <c r="BA201">
        <v>1.7</v>
      </c>
      <c r="BB201">
        <v>1.2E-2</v>
      </c>
      <c r="BC201">
        <v>0.11</v>
      </c>
      <c r="BD201">
        <v>0.89</v>
      </c>
      <c r="BE201">
        <v>40</v>
      </c>
      <c r="BF201">
        <v>0.28999999999999998</v>
      </c>
      <c r="BG201">
        <v>4.47</v>
      </c>
      <c r="BH201">
        <v>105</v>
      </c>
      <c r="BI201">
        <v>0.5</v>
      </c>
    </row>
    <row r="202" spans="1:61" x14ac:dyDescent="0.25">
      <c r="A202" s="30" t="s">
        <v>223</v>
      </c>
      <c r="B202" t="s">
        <v>4</v>
      </c>
      <c r="C202" t="s">
        <v>807</v>
      </c>
      <c r="D202">
        <v>2011</v>
      </c>
      <c r="E202" s="27">
        <v>621527</v>
      </c>
      <c r="F202" s="27">
        <v>6729156</v>
      </c>
      <c r="G202" t="s">
        <v>3</v>
      </c>
      <c r="H202">
        <v>0.1</v>
      </c>
      <c r="I202">
        <v>2E-3</v>
      </c>
      <c r="J202">
        <v>2</v>
      </c>
      <c r="K202">
        <v>0.41</v>
      </c>
      <c r="L202">
        <v>1.05</v>
      </c>
      <c r="M202">
        <v>12.8</v>
      </c>
      <c r="N202">
        <v>5</v>
      </c>
      <c r="O202">
        <v>830</v>
      </c>
      <c r="P202">
        <v>0.65</v>
      </c>
      <c r="Q202">
        <v>0.23</v>
      </c>
      <c r="R202">
        <v>0.13</v>
      </c>
      <c r="S202">
        <v>0.49</v>
      </c>
      <c r="T202">
        <v>30.3</v>
      </c>
      <c r="U202">
        <v>6.8</v>
      </c>
      <c r="V202">
        <v>17</v>
      </c>
      <c r="W202">
        <v>1.02</v>
      </c>
      <c r="X202">
        <v>17</v>
      </c>
      <c r="Y202">
        <v>2.6</v>
      </c>
      <c r="Z202">
        <v>3.79</v>
      </c>
      <c r="AA202">
        <v>2.5000000000000001E-3</v>
      </c>
      <c r="AB202">
        <v>0.02</v>
      </c>
      <c r="AC202">
        <v>0.06</v>
      </c>
      <c r="AD202">
        <v>2.4E-2</v>
      </c>
      <c r="AE202">
        <v>0.04</v>
      </c>
      <c r="AF202">
        <v>15.2</v>
      </c>
      <c r="AG202">
        <v>13.4</v>
      </c>
      <c r="AH202">
        <v>0.21</v>
      </c>
      <c r="AI202">
        <v>213</v>
      </c>
      <c r="AJ202">
        <v>3.23</v>
      </c>
      <c r="AK202">
        <v>0.01</v>
      </c>
      <c r="AL202">
        <v>0.73</v>
      </c>
      <c r="AM202">
        <v>24.8</v>
      </c>
      <c r="AN202">
        <v>750</v>
      </c>
      <c r="AO202">
        <v>7.4999999999999997E-2</v>
      </c>
      <c r="AP202">
        <v>15.3</v>
      </c>
      <c r="AQ202">
        <v>7.7</v>
      </c>
      <c r="AR202">
        <v>5.0000000000000001E-4</v>
      </c>
      <c r="AS202">
        <v>0.01</v>
      </c>
      <c r="AT202">
        <v>1.1399999999999999</v>
      </c>
      <c r="AU202">
        <v>1.6</v>
      </c>
      <c r="AV202">
        <v>0.9</v>
      </c>
      <c r="AW202">
        <v>0.4</v>
      </c>
      <c r="AX202">
        <v>13.7</v>
      </c>
      <c r="AY202">
        <v>5.0000000000000001E-3</v>
      </c>
      <c r="AZ202">
        <v>0.04</v>
      </c>
      <c r="BA202">
        <v>1.3</v>
      </c>
      <c r="BB202">
        <v>0.01</v>
      </c>
      <c r="BC202">
        <v>0.09</v>
      </c>
      <c r="BD202">
        <v>1.03</v>
      </c>
      <c r="BE202">
        <v>40</v>
      </c>
      <c r="BF202">
        <v>0.23</v>
      </c>
      <c r="BG202">
        <v>8.18</v>
      </c>
      <c r="BH202">
        <v>104</v>
      </c>
      <c r="BI202">
        <v>0.5</v>
      </c>
    </row>
    <row r="203" spans="1:61" x14ac:dyDescent="0.25">
      <c r="A203" s="30" t="s">
        <v>224</v>
      </c>
      <c r="B203" t="s">
        <v>4</v>
      </c>
      <c r="C203" t="s">
        <v>807</v>
      </c>
      <c r="D203">
        <v>2011</v>
      </c>
      <c r="E203" s="27">
        <v>621583</v>
      </c>
      <c r="F203" s="27">
        <v>6729075</v>
      </c>
      <c r="G203" t="s">
        <v>3</v>
      </c>
      <c r="H203">
        <v>0.1</v>
      </c>
      <c r="I203">
        <v>5.0000000000000001E-4</v>
      </c>
      <c r="J203">
        <v>0.5</v>
      </c>
      <c r="K203">
        <v>0.44</v>
      </c>
      <c r="L203">
        <v>0.53</v>
      </c>
      <c r="M203">
        <v>4.8</v>
      </c>
      <c r="N203">
        <v>5</v>
      </c>
      <c r="O203">
        <v>250</v>
      </c>
      <c r="P203">
        <v>0.25</v>
      </c>
      <c r="Q203">
        <v>0.14000000000000001</v>
      </c>
      <c r="R203">
        <v>0.1</v>
      </c>
      <c r="S203">
        <v>0.17</v>
      </c>
      <c r="T203">
        <v>22.2</v>
      </c>
      <c r="U203">
        <v>2.7</v>
      </c>
      <c r="V203">
        <v>10</v>
      </c>
      <c r="W203">
        <v>1.72</v>
      </c>
      <c r="X203">
        <v>9</v>
      </c>
      <c r="Y203">
        <v>1.1299999999999999</v>
      </c>
      <c r="Z203">
        <v>2.84</v>
      </c>
      <c r="AA203">
        <v>2.5000000000000001E-3</v>
      </c>
      <c r="AB203">
        <v>0.01</v>
      </c>
      <c r="AC203">
        <v>0.04</v>
      </c>
      <c r="AD203">
        <v>1.9E-2</v>
      </c>
      <c r="AE203">
        <v>0.03</v>
      </c>
      <c r="AF203">
        <v>12.3</v>
      </c>
      <c r="AG203">
        <v>3</v>
      </c>
      <c r="AH203">
        <v>0.06</v>
      </c>
      <c r="AI203">
        <v>90</v>
      </c>
      <c r="AJ203">
        <v>1.96</v>
      </c>
      <c r="AK203">
        <v>0.01</v>
      </c>
      <c r="AL203">
        <v>0.33</v>
      </c>
      <c r="AM203">
        <v>16.3</v>
      </c>
      <c r="AN203">
        <v>480</v>
      </c>
      <c r="AO203">
        <v>4.8000000000000001E-2</v>
      </c>
      <c r="AP203">
        <v>8.9</v>
      </c>
      <c r="AQ203">
        <v>7.6</v>
      </c>
      <c r="AR203">
        <v>5.0000000000000001E-4</v>
      </c>
      <c r="AS203">
        <v>0.01</v>
      </c>
      <c r="AT203">
        <v>0.52</v>
      </c>
      <c r="AU203">
        <v>0.9</v>
      </c>
      <c r="AV203">
        <v>0.8</v>
      </c>
      <c r="AW203">
        <v>0.4</v>
      </c>
      <c r="AX203">
        <v>8.5</v>
      </c>
      <c r="AY203">
        <v>5.0000000000000001E-3</v>
      </c>
      <c r="AZ203">
        <v>0.02</v>
      </c>
      <c r="BA203">
        <v>0.6</v>
      </c>
      <c r="BB203">
        <v>7.0000000000000001E-3</v>
      </c>
      <c r="BC203">
        <v>0.11</v>
      </c>
      <c r="BD203">
        <v>0.55000000000000004</v>
      </c>
      <c r="BE203">
        <v>24</v>
      </c>
      <c r="BF203">
        <v>0.12</v>
      </c>
      <c r="BG203">
        <v>3.09</v>
      </c>
      <c r="BH203">
        <v>57</v>
      </c>
      <c r="BI203">
        <v>0.25</v>
      </c>
    </row>
    <row r="204" spans="1:61" x14ac:dyDescent="0.25">
      <c r="A204" s="30" t="s">
        <v>225</v>
      </c>
      <c r="B204" t="s">
        <v>4</v>
      </c>
      <c r="C204" t="s">
        <v>807</v>
      </c>
      <c r="D204">
        <v>2011</v>
      </c>
      <c r="E204" s="27">
        <v>621619</v>
      </c>
      <c r="F204" s="27">
        <v>6728986</v>
      </c>
      <c r="G204" t="s">
        <v>3</v>
      </c>
      <c r="H204">
        <v>0.1</v>
      </c>
      <c r="I204">
        <v>2E-3</v>
      </c>
      <c r="J204">
        <v>2</v>
      </c>
      <c r="K204">
        <v>0.79</v>
      </c>
      <c r="L204">
        <v>1.07</v>
      </c>
      <c r="M204">
        <v>9.4</v>
      </c>
      <c r="N204">
        <v>5</v>
      </c>
      <c r="O204">
        <v>1070</v>
      </c>
      <c r="P204">
        <v>0.64</v>
      </c>
      <c r="Q204">
        <v>0.2</v>
      </c>
      <c r="R204">
        <v>0.44</v>
      </c>
      <c r="S204">
        <v>0.99</v>
      </c>
      <c r="T204">
        <v>32.700000000000003</v>
      </c>
      <c r="U204">
        <v>6.7</v>
      </c>
      <c r="V204">
        <v>16</v>
      </c>
      <c r="W204">
        <v>0.72</v>
      </c>
      <c r="X204">
        <v>13.4</v>
      </c>
      <c r="Y204">
        <v>2.19</v>
      </c>
      <c r="Z204">
        <v>3.35</v>
      </c>
      <c r="AA204">
        <v>2.5000000000000001E-3</v>
      </c>
      <c r="AB204">
        <v>0.03</v>
      </c>
      <c r="AC204">
        <v>0.04</v>
      </c>
      <c r="AD204">
        <v>2.5999999999999999E-2</v>
      </c>
      <c r="AE204">
        <v>0.04</v>
      </c>
      <c r="AF204">
        <v>15.9</v>
      </c>
      <c r="AG204">
        <v>11.7</v>
      </c>
      <c r="AH204">
        <v>0.25</v>
      </c>
      <c r="AI204">
        <v>297</v>
      </c>
      <c r="AJ204">
        <v>1.79</v>
      </c>
      <c r="AK204">
        <v>0.01</v>
      </c>
      <c r="AL204">
        <v>0.62</v>
      </c>
      <c r="AM204">
        <v>21.6</v>
      </c>
      <c r="AN204">
        <v>690</v>
      </c>
      <c r="AO204">
        <v>6.9000000000000006E-2</v>
      </c>
      <c r="AP204">
        <v>12.4</v>
      </c>
      <c r="AQ204">
        <v>6.6</v>
      </c>
      <c r="AR204">
        <v>5.0000000000000001E-4</v>
      </c>
      <c r="AS204">
        <v>0.01</v>
      </c>
      <c r="AT204">
        <v>0.72</v>
      </c>
      <c r="AU204">
        <v>2</v>
      </c>
      <c r="AV204">
        <v>0.7</v>
      </c>
      <c r="AW204">
        <v>0.4</v>
      </c>
      <c r="AX204">
        <v>12.9</v>
      </c>
      <c r="AY204">
        <v>5.0000000000000001E-3</v>
      </c>
      <c r="AZ204">
        <v>0.02</v>
      </c>
      <c r="BA204">
        <v>1.5</v>
      </c>
      <c r="BB204">
        <v>1.2999999999999999E-2</v>
      </c>
      <c r="BC204">
        <v>0.05</v>
      </c>
      <c r="BD204">
        <v>1.08</v>
      </c>
      <c r="BE204">
        <v>34</v>
      </c>
      <c r="BF204">
        <v>0.13</v>
      </c>
      <c r="BG204">
        <v>8.44</v>
      </c>
      <c r="BH204">
        <v>105</v>
      </c>
      <c r="BI204">
        <v>0.8</v>
      </c>
    </row>
    <row r="205" spans="1:61" x14ac:dyDescent="0.25">
      <c r="A205" s="30" t="s">
        <v>226</v>
      </c>
      <c r="B205" t="s">
        <v>4</v>
      </c>
      <c r="C205" t="s">
        <v>807</v>
      </c>
      <c r="D205">
        <v>2011</v>
      </c>
      <c r="E205" s="27">
        <v>621605</v>
      </c>
      <c r="F205" s="27">
        <v>6728927</v>
      </c>
      <c r="G205" t="s">
        <v>3</v>
      </c>
      <c r="H205">
        <v>0.1</v>
      </c>
      <c r="I205">
        <v>1E-3</v>
      </c>
      <c r="J205">
        <v>1</v>
      </c>
      <c r="K205">
        <v>0.44</v>
      </c>
      <c r="L205">
        <v>1.03</v>
      </c>
      <c r="M205">
        <v>14.9</v>
      </c>
      <c r="N205">
        <v>5</v>
      </c>
      <c r="O205">
        <v>630</v>
      </c>
      <c r="P205">
        <v>0.73</v>
      </c>
      <c r="Q205">
        <v>0.17</v>
      </c>
      <c r="R205">
        <v>0.69</v>
      </c>
      <c r="S205">
        <v>0.71</v>
      </c>
      <c r="T205">
        <v>41.5</v>
      </c>
      <c r="U205">
        <v>7.5</v>
      </c>
      <c r="V205">
        <v>17</v>
      </c>
      <c r="W205">
        <v>0.8</v>
      </c>
      <c r="X205">
        <v>17.899999999999999</v>
      </c>
      <c r="Y205">
        <v>2.66</v>
      </c>
      <c r="Z205">
        <v>3.08</v>
      </c>
      <c r="AA205">
        <v>0.06</v>
      </c>
      <c r="AB205">
        <v>0.04</v>
      </c>
      <c r="AC205">
        <v>7.0000000000000007E-2</v>
      </c>
      <c r="AD205">
        <v>2.8000000000000001E-2</v>
      </c>
      <c r="AE205">
        <v>0.05</v>
      </c>
      <c r="AF205">
        <v>24.1</v>
      </c>
      <c r="AG205">
        <v>13.1</v>
      </c>
      <c r="AH205">
        <v>0.48</v>
      </c>
      <c r="AI205">
        <v>291</v>
      </c>
      <c r="AJ205">
        <v>3.08</v>
      </c>
      <c r="AK205">
        <v>0.01</v>
      </c>
      <c r="AL205">
        <v>0.66</v>
      </c>
      <c r="AM205">
        <v>35.9</v>
      </c>
      <c r="AN205">
        <v>860</v>
      </c>
      <c r="AO205">
        <v>8.5999999999999993E-2</v>
      </c>
      <c r="AP205">
        <v>14.7</v>
      </c>
      <c r="AQ205">
        <v>6</v>
      </c>
      <c r="AR205">
        <v>1E-3</v>
      </c>
      <c r="AS205">
        <v>0.01</v>
      </c>
      <c r="AT205">
        <v>1.44</v>
      </c>
      <c r="AU205">
        <v>3.8</v>
      </c>
      <c r="AV205">
        <v>1.6</v>
      </c>
      <c r="AW205">
        <v>0.3</v>
      </c>
      <c r="AX205">
        <v>17.600000000000001</v>
      </c>
      <c r="AY205">
        <v>5.0000000000000001E-3</v>
      </c>
      <c r="AZ205">
        <v>0.03</v>
      </c>
      <c r="BA205">
        <v>2.7</v>
      </c>
      <c r="BB205">
        <v>1.4E-2</v>
      </c>
      <c r="BC205">
        <v>0.11</v>
      </c>
      <c r="BD205">
        <v>0.92</v>
      </c>
      <c r="BE205">
        <v>36</v>
      </c>
      <c r="BF205">
        <v>0.21</v>
      </c>
      <c r="BG205">
        <v>19.7</v>
      </c>
      <c r="BH205">
        <v>117</v>
      </c>
      <c r="BI205">
        <v>1.1000000000000001</v>
      </c>
    </row>
    <row r="206" spans="1:61" x14ac:dyDescent="0.25">
      <c r="A206" s="30" t="s">
        <v>227</v>
      </c>
      <c r="B206" t="s">
        <v>4</v>
      </c>
      <c r="C206" t="s">
        <v>807</v>
      </c>
      <c r="D206">
        <v>2011</v>
      </c>
      <c r="E206" s="27">
        <v>621507</v>
      </c>
      <c r="F206" s="27">
        <v>6728884</v>
      </c>
      <c r="G206" t="s">
        <v>3</v>
      </c>
      <c r="H206">
        <v>0.1</v>
      </c>
      <c r="I206">
        <v>1E-3</v>
      </c>
      <c r="J206">
        <v>1</v>
      </c>
      <c r="K206">
        <v>0.15</v>
      </c>
      <c r="L206">
        <v>1.2</v>
      </c>
      <c r="M206">
        <v>15</v>
      </c>
      <c r="N206">
        <v>5</v>
      </c>
      <c r="O206">
        <v>720</v>
      </c>
      <c r="P206">
        <v>0.83</v>
      </c>
      <c r="Q206">
        <v>0.2</v>
      </c>
      <c r="R206">
        <v>0.22</v>
      </c>
      <c r="S206">
        <v>0.48</v>
      </c>
      <c r="T206">
        <v>37.299999999999997</v>
      </c>
      <c r="U206">
        <v>9</v>
      </c>
      <c r="V206">
        <v>20</v>
      </c>
      <c r="W206">
        <v>1.04</v>
      </c>
      <c r="X206">
        <v>15.1</v>
      </c>
      <c r="Y206">
        <v>2.88</v>
      </c>
      <c r="Z206">
        <v>3.46</v>
      </c>
      <c r="AA206">
        <v>0.05</v>
      </c>
      <c r="AB206">
        <v>0.03</v>
      </c>
      <c r="AC206">
        <v>0.02</v>
      </c>
      <c r="AD206">
        <v>3.2000000000000001E-2</v>
      </c>
      <c r="AE206">
        <v>0.05</v>
      </c>
      <c r="AF206">
        <v>16.899999999999999</v>
      </c>
      <c r="AG206">
        <v>15.7</v>
      </c>
      <c r="AH206">
        <v>0.3</v>
      </c>
      <c r="AI206">
        <v>256</v>
      </c>
      <c r="AJ206">
        <v>3.51</v>
      </c>
      <c r="AK206">
        <v>0.01</v>
      </c>
      <c r="AL206">
        <v>0.63</v>
      </c>
      <c r="AM206">
        <v>33.299999999999997</v>
      </c>
      <c r="AN206">
        <v>800</v>
      </c>
      <c r="AO206">
        <v>0.08</v>
      </c>
      <c r="AP206">
        <v>15</v>
      </c>
      <c r="AQ206">
        <v>9</v>
      </c>
      <c r="AR206">
        <v>5.0000000000000001E-4</v>
      </c>
      <c r="AS206">
        <v>5.0000000000000001E-3</v>
      </c>
      <c r="AT206">
        <v>1.31</v>
      </c>
      <c r="AU206">
        <v>2.2000000000000002</v>
      </c>
      <c r="AV206">
        <v>1.3</v>
      </c>
      <c r="AW206">
        <v>0.4</v>
      </c>
      <c r="AX206">
        <v>14.4</v>
      </c>
      <c r="AY206">
        <v>5.0000000000000001E-3</v>
      </c>
      <c r="AZ206">
        <v>0.04</v>
      </c>
      <c r="BA206">
        <v>2</v>
      </c>
      <c r="BB206">
        <v>1.0999999999999999E-2</v>
      </c>
      <c r="BC206">
        <v>0.12</v>
      </c>
      <c r="BD206">
        <v>0.88</v>
      </c>
      <c r="BE206">
        <v>42</v>
      </c>
      <c r="BF206">
        <v>0.17</v>
      </c>
      <c r="BG206">
        <v>6.93</v>
      </c>
      <c r="BH206">
        <v>134</v>
      </c>
      <c r="BI206">
        <v>0.6</v>
      </c>
    </row>
    <row r="207" spans="1:61" x14ac:dyDescent="0.25">
      <c r="A207" s="30" t="s">
        <v>228</v>
      </c>
      <c r="B207" t="s">
        <v>4</v>
      </c>
      <c r="C207" t="s">
        <v>807</v>
      </c>
      <c r="D207">
        <v>2011</v>
      </c>
      <c r="E207" s="27">
        <v>621478</v>
      </c>
      <c r="F207" s="27">
        <v>6728814</v>
      </c>
      <c r="G207" t="s">
        <v>3</v>
      </c>
      <c r="H207">
        <v>0.1</v>
      </c>
      <c r="I207">
        <v>1E-3</v>
      </c>
      <c r="J207">
        <v>1</v>
      </c>
      <c r="K207">
        <v>0.17</v>
      </c>
      <c r="L207">
        <v>1.03</v>
      </c>
      <c r="M207">
        <v>11</v>
      </c>
      <c r="N207">
        <v>5</v>
      </c>
      <c r="O207">
        <v>160</v>
      </c>
      <c r="P207">
        <v>0.4</v>
      </c>
      <c r="Q207">
        <v>0.17</v>
      </c>
      <c r="R207">
        <v>0.11</v>
      </c>
      <c r="S207">
        <v>0.28000000000000003</v>
      </c>
      <c r="T207">
        <v>35.799999999999997</v>
      </c>
      <c r="U207">
        <v>5.0999999999999996</v>
      </c>
      <c r="V207">
        <v>19</v>
      </c>
      <c r="W207">
        <v>0.86</v>
      </c>
      <c r="X207">
        <v>16.100000000000001</v>
      </c>
      <c r="Y207">
        <v>2.61</v>
      </c>
      <c r="Z207">
        <v>3.19</v>
      </c>
      <c r="AA207">
        <v>2.5000000000000001E-3</v>
      </c>
      <c r="AB207">
        <v>0.03</v>
      </c>
      <c r="AC207">
        <v>0.02</v>
      </c>
      <c r="AD207">
        <v>2.5000000000000001E-2</v>
      </c>
      <c r="AE207">
        <v>0.04</v>
      </c>
      <c r="AF207">
        <v>18.8</v>
      </c>
      <c r="AG207">
        <v>13.7</v>
      </c>
      <c r="AH207">
        <v>0.24</v>
      </c>
      <c r="AI207">
        <v>132</v>
      </c>
      <c r="AJ207">
        <v>2.59</v>
      </c>
      <c r="AK207">
        <v>0.01</v>
      </c>
      <c r="AL207">
        <v>0.7</v>
      </c>
      <c r="AM207">
        <v>31.4</v>
      </c>
      <c r="AN207">
        <v>1030</v>
      </c>
      <c r="AO207">
        <v>0.10299999999999999</v>
      </c>
      <c r="AP207">
        <v>12.8</v>
      </c>
      <c r="AQ207">
        <v>6.7</v>
      </c>
      <c r="AR207">
        <v>5.0000000000000001E-4</v>
      </c>
      <c r="AS207">
        <v>5.0000000000000001E-3</v>
      </c>
      <c r="AT207">
        <v>1</v>
      </c>
      <c r="AU207">
        <v>2</v>
      </c>
      <c r="AV207">
        <v>0.8</v>
      </c>
      <c r="AW207">
        <v>0.3</v>
      </c>
      <c r="AX207">
        <v>9.9</v>
      </c>
      <c r="AY207">
        <v>5.0000000000000001E-3</v>
      </c>
      <c r="AZ207">
        <v>0.03</v>
      </c>
      <c r="BA207">
        <v>4.4000000000000004</v>
      </c>
      <c r="BB207">
        <v>8.9999999999999993E-3</v>
      </c>
      <c r="BC207">
        <v>0.09</v>
      </c>
      <c r="BD207">
        <v>0.77</v>
      </c>
      <c r="BE207">
        <v>34</v>
      </c>
      <c r="BF207">
        <v>0.13</v>
      </c>
      <c r="BG207">
        <v>5.22</v>
      </c>
      <c r="BH207">
        <v>98</v>
      </c>
      <c r="BI207">
        <v>1.3</v>
      </c>
    </row>
    <row r="208" spans="1:61" x14ac:dyDescent="0.25">
      <c r="A208" s="30" t="s">
        <v>229</v>
      </c>
      <c r="B208" t="s">
        <v>4</v>
      </c>
      <c r="C208" t="s">
        <v>807</v>
      </c>
      <c r="D208">
        <v>2011</v>
      </c>
      <c r="E208" s="27">
        <v>621462</v>
      </c>
      <c r="F208" s="27">
        <v>6728725</v>
      </c>
      <c r="G208" t="s">
        <v>3</v>
      </c>
      <c r="H208">
        <v>0.1</v>
      </c>
      <c r="I208">
        <v>1E-3</v>
      </c>
      <c r="J208">
        <v>1</v>
      </c>
      <c r="K208">
        <v>0.09</v>
      </c>
      <c r="L208">
        <v>1.1299999999999999</v>
      </c>
      <c r="M208">
        <v>8.5</v>
      </c>
      <c r="N208">
        <v>5</v>
      </c>
      <c r="O208">
        <v>220</v>
      </c>
      <c r="P208">
        <v>0.24</v>
      </c>
      <c r="Q208">
        <v>0.26</v>
      </c>
      <c r="R208">
        <v>0.04</v>
      </c>
      <c r="S208">
        <v>0.15</v>
      </c>
      <c r="T208">
        <v>34.299999999999997</v>
      </c>
      <c r="U208">
        <v>2.9</v>
      </c>
      <c r="V208">
        <v>15</v>
      </c>
      <c r="W208">
        <v>0.95</v>
      </c>
      <c r="X208">
        <v>6.8</v>
      </c>
      <c r="Y208">
        <v>1.89</v>
      </c>
      <c r="Z208">
        <v>4.75</v>
      </c>
      <c r="AA208">
        <v>2.5000000000000001E-3</v>
      </c>
      <c r="AB208">
        <v>0.01</v>
      </c>
      <c r="AC208">
        <v>0.02</v>
      </c>
      <c r="AD208">
        <v>1.6E-2</v>
      </c>
      <c r="AE208">
        <v>0.03</v>
      </c>
      <c r="AF208">
        <v>18.2</v>
      </c>
      <c r="AG208">
        <v>9.9</v>
      </c>
      <c r="AH208">
        <v>0.2</v>
      </c>
      <c r="AI208">
        <v>90</v>
      </c>
      <c r="AJ208">
        <v>1.54</v>
      </c>
      <c r="AK208">
        <v>0.01</v>
      </c>
      <c r="AL208">
        <v>0.88</v>
      </c>
      <c r="AM208">
        <v>10</v>
      </c>
      <c r="AN208">
        <v>540</v>
      </c>
      <c r="AO208">
        <v>5.3999999999999999E-2</v>
      </c>
      <c r="AP208">
        <v>12</v>
      </c>
      <c r="AQ208">
        <v>7.8</v>
      </c>
      <c r="AR208">
        <v>5.0000000000000001E-4</v>
      </c>
      <c r="AS208">
        <v>5.0000000000000001E-3</v>
      </c>
      <c r="AT208">
        <v>0.42</v>
      </c>
      <c r="AU208">
        <v>1.2</v>
      </c>
      <c r="AV208">
        <v>0.5</v>
      </c>
      <c r="AW208">
        <v>0.5</v>
      </c>
      <c r="AX208">
        <v>6.3</v>
      </c>
      <c r="AY208">
        <v>5.0000000000000001E-3</v>
      </c>
      <c r="AZ208">
        <v>0.02</v>
      </c>
      <c r="BA208">
        <v>2</v>
      </c>
      <c r="BB208">
        <v>1.2999999999999999E-2</v>
      </c>
      <c r="BC208">
        <v>0.09</v>
      </c>
      <c r="BD208">
        <v>0.56000000000000005</v>
      </c>
      <c r="BE208">
        <v>36</v>
      </c>
      <c r="BF208">
        <v>0.24</v>
      </c>
      <c r="BG208">
        <v>3.04</v>
      </c>
      <c r="BH208">
        <v>44</v>
      </c>
      <c r="BI208">
        <v>0.25</v>
      </c>
    </row>
    <row r="209" spans="1:61" x14ac:dyDescent="0.25">
      <c r="A209" s="30" t="s">
        <v>230</v>
      </c>
      <c r="B209" t="s">
        <v>4</v>
      </c>
      <c r="C209" t="s">
        <v>807</v>
      </c>
      <c r="D209">
        <v>2011</v>
      </c>
      <c r="E209" s="27">
        <v>621706</v>
      </c>
      <c r="F209" s="27">
        <v>6729228</v>
      </c>
      <c r="G209" t="s">
        <v>3</v>
      </c>
      <c r="H209">
        <v>0.1</v>
      </c>
      <c r="I209">
        <v>1E-3</v>
      </c>
      <c r="J209">
        <v>1</v>
      </c>
      <c r="K209">
        <v>0.66</v>
      </c>
      <c r="L209">
        <v>1.0900000000000001</v>
      </c>
      <c r="M209">
        <v>9.5</v>
      </c>
      <c r="N209">
        <v>5</v>
      </c>
      <c r="O209">
        <v>510</v>
      </c>
      <c r="P209">
        <v>0.96</v>
      </c>
      <c r="Q209">
        <v>0.24</v>
      </c>
      <c r="R209">
        <v>0.27</v>
      </c>
      <c r="S209">
        <v>0.72</v>
      </c>
      <c r="T209">
        <v>20.5</v>
      </c>
      <c r="U209">
        <v>7.8</v>
      </c>
      <c r="V209">
        <v>17</v>
      </c>
      <c r="W209">
        <v>1.96</v>
      </c>
      <c r="X209">
        <v>35.299999999999997</v>
      </c>
      <c r="Y209">
        <v>2.68</v>
      </c>
      <c r="Z209">
        <v>2.79</v>
      </c>
      <c r="AA209">
        <v>2.5000000000000001E-3</v>
      </c>
      <c r="AB209">
        <v>0.05</v>
      </c>
      <c r="AC209">
        <v>0.1</v>
      </c>
      <c r="AD209">
        <v>3.5999999999999997E-2</v>
      </c>
      <c r="AE209">
        <v>0.05</v>
      </c>
      <c r="AF209">
        <v>10.3</v>
      </c>
      <c r="AG209">
        <v>14.7</v>
      </c>
      <c r="AH209">
        <v>0.14000000000000001</v>
      </c>
      <c r="AI209">
        <v>215</v>
      </c>
      <c r="AJ209">
        <v>4.38</v>
      </c>
      <c r="AK209">
        <v>0.01</v>
      </c>
      <c r="AL209">
        <v>0.38</v>
      </c>
      <c r="AM209">
        <v>58.5</v>
      </c>
      <c r="AN209">
        <v>690</v>
      </c>
      <c r="AO209">
        <v>6.9000000000000006E-2</v>
      </c>
      <c r="AP209">
        <v>14</v>
      </c>
      <c r="AQ209">
        <v>7.1</v>
      </c>
      <c r="AR209">
        <v>2E-3</v>
      </c>
      <c r="AS209">
        <v>0.02</v>
      </c>
      <c r="AT209">
        <v>1.06</v>
      </c>
      <c r="AU209">
        <v>4</v>
      </c>
      <c r="AV209">
        <v>2.6</v>
      </c>
      <c r="AW209">
        <v>0.3</v>
      </c>
      <c r="AX209">
        <v>22.5</v>
      </c>
      <c r="AY209">
        <v>5.0000000000000001E-3</v>
      </c>
      <c r="AZ209">
        <v>0.06</v>
      </c>
      <c r="BA209">
        <v>2.1</v>
      </c>
      <c r="BB209">
        <v>5.0000000000000001E-3</v>
      </c>
      <c r="BC209">
        <v>0.11</v>
      </c>
      <c r="BD209">
        <v>2.88</v>
      </c>
      <c r="BE209">
        <v>27</v>
      </c>
      <c r="BF209">
        <v>0.08</v>
      </c>
      <c r="BG209">
        <v>9.64</v>
      </c>
      <c r="BH209">
        <v>140</v>
      </c>
      <c r="BI209">
        <v>1.5</v>
      </c>
    </row>
    <row r="210" spans="1:61" x14ac:dyDescent="0.25">
      <c r="A210" s="30" t="s">
        <v>231</v>
      </c>
      <c r="B210" t="s">
        <v>4</v>
      </c>
      <c r="C210" t="s">
        <v>807</v>
      </c>
      <c r="D210">
        <v>2011</v>
      </c>
      <c r="E210" s="27">
        <v>621783</v>
      </c>
      <c r="F210" s="27">
        <v>6729310</v>
      </c>
      <c r="G210" t="s">
        <v>3</v>
      </c>
      <c r="H210">
        <v>0.1</v>
      </c>
      <c r="I210">
        <v>2E-3</v>
      </c>
      <c r="J210">
        <v>2</v>
      </c>
      <c r="K210">
        <v>1.55</v>
      </c>
      <c r="L210">
        <v>0.97</v>
      </c>
      <c r="M210">
        <v>10.5</v>
      </c>
      <c r="N210">
        <v>5</v>
      </c>
      <c r="O210">
        <v>840</v>
      </c>
      <c r="P210">
        <v>0.55000000000000004</v>
      </c>
      <c r="Q210">
        <v>0.28000000000000003</v>
      </c>
      <c r="R210">
        <v>0.3</v>
      </c>
      <c r="S210">
        <v>0.47</v>
      </c>
      <c r="T210">
        <v>16.25</v>
      </c>
      <c r="U210">
        <v>5.2</v>
      </c>
      <c r="V210">
        <v>20</v>
      </c>
      <c r="W210">
        <v>1.62</v>
      </c>
      <c r="X210">
        <v>20.6</v>
      </c>
      <c r="Y210">
        <v>2.35</v>
      </c>
      <c r="Z210">
        <v>3.21</v>
      </c>
      <c r="AA210">
        <v>2.5000000000000001E-3</v>
      </c>
      <c r="AB210">
        <v>0.09</v>
      </c>
      <c r="AC210">
        <v>0.22</v>
      </c>
      <c r="AD210">
        <v>3.3000000000000002E-2</v>
      </c>
      <c r="AE210">
        <v>7.0000000000000007E-2</v>
      </c>
      <c r="AF210">
        <v>7.9</v>
      </c>
      <c r="AG210">
        <v>9</v>
      </c>
      <c r="AH210">
        <v>0.13</v>
      </c>
      <c r="AI210">
        <v>163</v>
      </c>
      <c r="AJ210">
        <v>5.4</v>
      </c>
      <c r="AK210">
        <v>0.01</v>
      </c>
      <c r="AL210">
        <v>0.35</v>
      </c>
      <c r="AM210">
        <v>27.8</v>
      </c>
      <c r="AN210">
        <v>960</v>
      </c>
      <c r="AO210">
        <v>9.6000000000000002E-2</v>
      </c>
      <c r="AP210">
        <v>16.2</v>
      </c>
      <c r="AQ210">
        <v>8.1</v>
      </c>
      <c r="AR210">
        <v>2E-3</v>
      </c>
      <c r="AS210">
        <v>0.05</v>
      </c>
      <c r="AT210">
        <v>0.82</v>
      </c>
      <c r="AU210">
        <v>3</v>
      </c>
      <c r="AV210">
        <v>1.6</v>
      </c>
      <c r="AW210">
        <v>0.7</v>
      </c>
      <c r="AX210">
        <v>23.8</v>
      </c>
      <c r="AY210">
        <v>5.0000000000000001E-3</v>
      </c>
      <c r="AZ210">
        <v>0.05</v>
      </c>
      <c r="BA210">
        <v>1.3</v>
      </c>
      <c r="BB210">
        <v>2.5000000000000001E-3</v>
      </c>
      <c r="BC210">
        <v>0.16</v>
      </c>
      <c r="BD210">
        <v>2.52</v>
      </c>
      <c r="BE210">
        <v>32</v>
      </c>
      <c r="BF210">
        <v>0.1</v>
      </c>
      <c r="BG210">
        <v>10.199999999999999</v>
      </c>
      <c r="BH210">
        <v>91</v>
      </c>
      <c r="BI210">
        <v>1.9</v>
      </c>
    </row>
    <row r="211" spans="1:61" x14ac:dyDescent="0.25">
      <c r="A211" s="30" t="s">
        <v>232</v>
      </c>
      <c r="B211" t="s">
        <v>4</v>
      </c>
      <c r="C211" t="s">
        <v>807</v>
      </c>
      <c r="D211">
        <v>2011</v>
      </c>
      <c r="E211" s="27">
        <v>621868</v>
      </c>
      <c r="F211" s="27">
        <v>6729455</v>
      </c>
      <c r="G211" t="s">
        <v>3</v>
      </c>
      <c r="H211">
        <v>0.1</v>
      </c>
      <c r="I211">
        <v>1E-3</v>
      </c>
      <c r="J211">
        <v>1</v>
      </c>
      <c r="K211">
        <v>0.59</v>
      </c>
      <c r="L211">
        <v>0.94</v>
      </c>
      <c r="M211">
        <v>10.7</v>
      </c>
      <c r="N211">
        <v>5</v>
      </c>
      <c r="O211">
        <v>430</v>
      </c>
      <c r="P211">
        <v>0.41</v>
      </c>
      <c r="Q211">
        <v>0.25</v>
      </c>
      <c r="R211">
        <v>0.25</v>
      </c>
      <c r="S211">
        <v>0.35</v>
      </c>
      <c r="T211">
        <v>22.6</v>
      </c>
      <c r="U211">
        <v>5.3</v>
      </c>
      <c r="V211">
        <v>20</v>
      </c>
      <c r="W211">
        <v>1.46</v>
      </c>
      <c r="X211">
        <v>25.9</v>
      </c>
      <c r="Y211">
        <v>2.36</v>
      </c>
      <c r="Z211">
        <v>3.98</v>
      </c>
      <c r="AA211">
        <v>2.5000000000000001E-3</v>
      </c>
      <c r="AB211">
        <v>0.01</v>
      </c>
      <c r="AC211">
        <v>0.05</v>
      </c>
      <c r="AD211">
        <v>0.02</v>
      </c>
      <c r="AE211">
        <v>0.05</v>
      </c>
      <c r="AF211">
        <v>11.7</v>
      </c>
      <c r="AG211">
        <v>10.5</v>
      </c>
      <c r="AH211">
        <v>0.19</v>
      </c>
      <c r="AI211">
        <v>130</v>
      </c>
      <c r="AJ211">
        <v>4.6100000000000003</v>
      </c>
      <c r="AK211">
        <v>0.01</v>
      </c>
      <c r="AL211">
        <v>0.53</v>
      </c>
      <c r="AM211">
        <v>34.6</v>
      </c>
      <c r="AN211">
        <v>650</v>
      </c>
      <c r="AO211">
        <v>6.5000000000000002E-2</v>
      </c>
      <c r="AP211">
        <v>10.7</v>
      </c>
      <c r="AQ211">
        <v>8.4</v>
      </c>
      <c r="AR211">
        <v>1E-3</v>
      </c>
      <c r="AS211">
        <v>0.01</v>
      </c>
      <c r="AT211">
        <v>0.9</v>
      </c>
      <c r="AU211">
        <v>1.3</v>
      </c>
      <c r="AV211">
        <v>1.1000000000000001</v>
      </c>
      <c r="AW211">
        <v>0.5</v>
      </c>
      <c r="AX211">
        <v>13.1</v>
      </c>
      <c r="AY211">
        <v>0.02</v>
      </c>
      <c r="AZ211">
        <v>0.04</v>
      </c>
      <c r="BA211">
        <v>0.6</v>
      </c>
      <c r="BB211">
        <v>0.01</v>
      </c>
      <c r="BC211">
        <v>0.14000000000000001</v>
      </c>
      <c r="BD211">
        <v>1.18</v>
      </c>
      <c r="BE211">
        <v>36</v>
      </c>
      <c r="BF211">
        <v>0.18</v>
      </c>
      <c r="BG211">
        <v>5.68</v>
      </c>
      <c r="BH211">
        <v>105</v>
      </c>
      <c r="BI211">
        <v>0.25</v>
      </c>
    </row>
    <row r="212" spans="1:61" x14ac:dyDescent="0.25">
      <c r="A212" s="30" t="s">
        <v>233</v>
      </c>
      <c r="B212" t="s">
        <v>4</v>
      </c>
      <c r="C212" t="s">
        <v>807</v>
      </c>
      <c r="D212">
        <v>2011</v>
      </c>
      <c r="E212" s="27">
        <v>621938</v>
      </c>
      <c r="F212" s="27">
        <v>6729536</v>
      </c>
      <c r="G212" t="s">
        <v>3</v>
      </c>
      <c r="H212">
        <v>0.1</v>
      </c>
      <c r="I212">
        <v>2E-3</v>
      </c>
      <c r="J212">
        <v>2</v>
      </c>
      <c r="K212">
        <v>0.84</v>
      </c>
      <c r="L212">
        <v>1.01</v>
      </c>
      <c r="M212">
        <v>15.7</v>
      </c>
      <c r="N212">
        <v>5</v>
      </c>
      <c r="O212">
        <v>880</v>
      </c>
      <c r="P212">
        <v>0.89</v>
      </c>
      <c r="Q212">
        <v>0.23</v>
      </c>
      <c r="R212">
        <v>0.12</v>
      </c>
      <c r="S212">
        <v>0.82</v>
      </c>
      <c r="T212">
        <v>34.9</v>
      </c>
      <c r="U212">
        <v>9.6</v>
      </c>
      <c r="V212">
        <v>20</v>
      </c>
      <c r="W212">
        <v>1.1299999999999999</v>
      </c>
      <c r="X212">
        <v>34</v>
      </c>
      <c r="Y212">
        <v>3.07</v>
      </c>
      <c r="Z212">
        <v>3.16</v>
      </c>
      <c r="AA212">
        <v>0.06</v>
      </c>
      <c r="AB212">
        <v>0.02</v>
      </c>
      <c r="AC212">
        <v>0.13</v>
      </c>
      <c r="AD212">
        <v>3.4000000000000002E-2</v>
      </c>
      <c r="AE212">
        <v>0.05</v>
      </c>
      <c r="AF212">
        <v>17.7</v>
      </c>
      <c r="AG212">
        <v>12.3</v>
      </c>
      <c r="AH212">
        <v>0.21</v>
      </c>
      <c r="AI212">
        <v>246</v>
      </c>
      <c r="AJ212">
        <v>6.93</v>
      </c>
      <c r="AK212">
        <v>0.01</v>
      </c>
      <c r="AL212">
        <v>0.41</v>
      </c>
      <c r="AM212">
        <v>45.8</v>
      </c>
      <c r="AN212">
        <v>610</v>
      </c>
      <c r="AO212">
        <v>6.0999999999999999E-2</v>
      </c>
      <c r="AP212">
        <v>16.600000000000001</v>
      </c>
      <c r="AQ212">
        <v>5.6</v>
      </c>
      <c r="AR212">
        <v>1E-3</v>
      </c>
      <c r="AS212">
        <v>0.02</v>
      </c>
      <c r="AT212">
        <v>2.0299999999999998</v>
      </c>
      <c r="AU212">
        <v>4.2</v>
      </c>
      <c r="AV212">
        <v>1.9</v>
      </c>
      <c r="AW212">
        <v>0.4</v>
      </c>
      <c r="AX212">
        <v>19.8</v>
      </c>
      <c r="AY212">
        <v>5.0000000000000001E-3</v>
      </c>
      <c r="AZ212">
        <v>0.06</v>
      </c>
      <c r="BA212">
        <v>2.7</v>
      </c>
      <c r="BB212">
        <v>7.0000000000000001E-3</v>
      </c>
      <c r="BC212">
        <v>0.16</v>
      </c>
      <c r="BD212">
        <v>1.62</v>
      </c>
      <c r="BE212">
        <v>42</v>
      </c>
      <c r="BF212">
        <v>0.11</v>
      </c>
      <c r="BG212">
        <v>15.8</v>
      </c>
      <c r="BH212">
        <v>156</v>
      </c>
      <c r="BI212">
        <v>0.5</v>
      </c>
    </row>
    <row r="213" spans="1:61" x14ac:dyDescent="0.25">
      <c r="A213" s="30" t="s">
        <v>234</v>
      </c>
      <c r="B213" t="s">
        <v>4</v>
      </c>
      <c r="C213" t="s">
        <v>807</v>
      </c>
      <c r="D213">
        <v>2011</v>
      </c>
      <c r="E213" s="27">
        <v>621819</v>
      </c>
      <c r="F213" s="27">
        <v>6729610</v>
      </c>
      <c r="G213" t="s">
        <v>3</v>
      </c>
      <c r="H213">
        <v>0.1</v>
      </c>
      <c r="I213">
        <v>2E-3</v>
      </c>
      <c r="J213">
        <v>2</v>
      </c>
      <c r="K213">
        <v>0.34</v>
      </c>
      <c r="L213">
        <v>0.9</v>
      </c>
      <c r="M213">
        <v>17.100000000000001</v>
      </c>
      <c r="N213">
        <v>5</v>
      </c>
      <c r="O213">
        <v>860</v>
      </c>
      <c r="P213">
        <v>0.87</v>
      </c>
      <c r="Q213">
        <v>0.21</v>
      </c>
      <c r="R213">
        <v>0.23</v>
      </c>
      <c r="S213">
        <v>0.93</v>
      </c>
      <c r="T213">
        <v>33.200000000000003</v>
      </c>
      <c r="U213">
        <v>10</v>
      </c>
      <c r="V213">
        <v>17</v>
      </c>
      <c r="W213">
        <v>0.73</v>
      </c>
      <c r="X213">
        <v>26.3</v>
      </c>
      <c r="Y213">
        <v>3.37</v>
      </c>
      <c r="Z213">
        <v>2.83</v>
      </c>
      <c r="AA213">
        <v>0.05</v>
      </c>
      <c r="AB213">
        <v>0.01</v>
      </c>
      <c r="AC213">
        <v>0.05</v>
      </c>
      <c r="AD213">
        <v>3.4000000000000002E-2</v>
      </c>
      <c r="AE213">
        <v>0.05</v>
      </c>
      <c r="AF213">
        <v>18.3</v>
      </c>
      <c r="AG213">
        <v>10.4</v>
      </c>
      <c r="AH213">
        <v>0.17</v>
      </c>
      <c r="AI213">
        <v>205</v>
      </c>
      <c r="AJ213">
        <v>9.18</v>
      </c>
      <c r="AK213">
        <v>0.01</v>
      </c>
      <c r="AL213">
        <v>0.56000000000000005</v>
      </c>
      <c r="AM213">
        <v>42.1</v>
      </c>
      <c r="AN213">
        <v>750</v>
      </c>
      <c r="AO213">
        <v>7.4999999999999997E-2</v>
      </c>
      <c r="AP213">
        <v>15</v>
      </c>
      <c r="AQ213">
        <v>5.8</v>
      </c>
      <c r="AR213">
        <v>5.0000000000000001E-4</v>
      </c>
      <c r="AS213">
        <v>0.01</v>
      </c>
      <c r="AT213">
        <v>2.79</v>
      </c>
      <c r="AU213">
        <v>2.5</v>
      </c>
      <c r="AV213">
        <v>2.2999999999999998</v>
      </c>
      <c r="AW213">
        <v>0.3</v>
      </c>
      <c r="AX213">
        <v>19.5</v>
      </c>
      <c r="AY213">
        <v>5.0000000000000001E-3</v>
      </c>
      <c r="AZ213">
        <v>0.04</v>
      </c>
      <c r="BA213">
        <v>1.9</v>
      </c>
      <c r="BB213">
        <v>1.0999999999999999E-2</v>
      </c>
      <c r="BC213">
        <v>0.17</v>
      </c>
      <c r="BD213">
        <v>1.51</v>
      </c>
      <c r="BE213">
        <v>53</v>
      </c>
      <c r="BF213">
        <v>0.15</v>
      </c>
      <c r="BG213">
        <v>10.25</v>
      </c>
      <c r="BH213">
        <v>192</v>
      </c>
      <c r="BI213">
        <v>0.25</v>
      </c>
    </row>
    <row r="214" spans="1:61" x14ac:dyDescent="0.25">
      <c r="A214" s="30" t="s">
        <v>235</v>
      </c>
      <c r="B214" t="s">
        <v>4</v>
      </c>
      <c r="C214" t="s">
        <v>807</v>
      </c>
      <c r="D214">
        <v>2011</v>
      </c>
      <c r="E214" s="27">
        <v>621757</v>
      </c>
      <c r="F214" s="27">
        <v>6729708</v>
      </c>
      <c r="G214" t="s">
        <v>3</v>
      </c>
      <c r="H214">
        <v>0.1</v>
      </c>
      <c r="I214">
        <v>2E-3</v>
      </c>
      <c r="J214">
        <v>2</v>
      </c>
      <c r="K214">
        <v>0.96</v>
      </c>
      <c r="L214">
        <v>1.03</v>
      </c>
      <c r="M214">
        <v>12.6</v>
      </c>
      <c r="N214">
        <v>5</v>
      </c>
      <c r="O214">
        <v>1310</v>
      </c>
      <c r="P214">
        <v>0.78</v>
      </c>
      <c r="Q214">
        <v>0.22</v>
      </c>
      <c r="R214">
        <v>0.32</v>
      </c>
      <c r="S214">
        <v>0.8</v>
      </c>
      <c r="T214">
        <v>29.6</v>
      </c>
      <c r="U214">
        <v>7.6</v>
      </c>
      <c r="V214">
        <v>20</v>
      </c>
      <c r="W214">
        <v>1.37</v>
      </c>
      <c r="X214">
        <v>31.9</v>
      </c>
      <c r="Y214">
        <v>2.7</v>
      </c>
      <c r="Z214">
        <v>3.2</v>
      </c>
      <c r="AA214">
        <v>0.05</v>
      </c>
      <c r="AB214">
        <v>0.04</v>
      </c>
      <c r="AC214">
        <v>0.12</v>
      </c>
      <c r="AD214">
        <v>2.9000000000000001E-2</v>
      </c>
      <c r="AE214">
        <v>0.06</v>
      </c>
      <c r="AF214">
        <v>15.6</v>
      </c>
      <c r="AG214">
        <v>11.8</v>
      </c>
      <c r="AH214">
        <v>0.22</v>
      </c>
      <c r="AI214">
        <v>205</v>
      </c>
      <c r="AJ214">
        <v>6.92</v>
      </c>
      <c r="AK214">
        <v>0.01</v>
      </c>
      <c r="AL214">
        <v>0.54</v>
      </c>
      <c r="AM214">
        <v>37.5</v>
      </c>
      <c r="AN214">
        <v>760</v>
      </c>
      <c r="AO214">
        <v>7.5999999999999998E-2</v>
      </c>
      <c r="AP214">
        <v>14.3</v>
      </c>
      <c r="AQ214">
        <v>6.3</v>
      </c>
      <c r="AR214">
        <v>1E-3</v>
      </c>
      <c r="AS214">
        <v>0.02</v>
      </c>
      <c r="AT214">
        <v>1.78</v>
      </c>
      <c r="AU214">
        <v>3.7</v>
      </c>
      <c r="AV214">
        <v>2.7</v>
      </c>
      <c r="AW214">
        <v>0.4</v>
      </c>
      <c r="AX214">
        <v>22.9</v>
      </c>
      <c r="AY214">
        <v>5.0000000000000001E-3</v>
      </c>
      <c r="AZ214">
        <v>0.06</v>
      </c>
      <c r="BA214">
        <v>2.1</v>
      </c>
      <c r="BB214">
        <v>7.0000000000000001E-3</v>
      </c>
      <c r="BC214">
        <v>0.13</v>
      </c>
      <c r="BD214">
        <v>2.2599999999999998</v>
      </c>
      <c r="BE214">
        <v>41</v>
      </c>
      <c r="BF214">
        <v>0.12</v>
      </c>
      <c r="BG214">
        <v>15.4</v>
      </c>
      <c r="BH214">
        <v>134</v>
      </c>
      <c r="BI214">
        <v>1.2</v>
      </c>
    </row>
    <row r="215" spans="1:61" x14ac:dyDescent="0.25">
      <c r="A215" s="30" t="s">
        <v>236</v>
      </c>
      <c r="B215" t="s">
        <v>4</v>
      </c>
      <c r="C215" t="s">
        <v>807</v>
      </c>
      <c r="D215">
        <v>2011</v>
      </c>
      <c r="E215" s="27">
        <v>621736</v>
      </c>
      <c r="F215" s="27">
        <v>6729813</v>
      </c>
      <c r="G215" t="s">
        <v>3</v>
      </c>
      <c r="H215">
        <v>0.1</v>
      </c>
      <c r="I215">
        <v>3.0000000000000001E-3</v>
      </c>
      <c r="J215">
        <v>3</v>
      </c>
      <c r="K215">
        <v>0.72</v>
      </c>
      <c r="L215">
        <v>1.45</v>
      </c>
      <c r="M215">
        <v>9.6</v>
      </c>
      <c r="N215">
        <v>5</v>
      </c>
      <c r="O215">
        <v>1600</v>
      </c>
      <c r="P215">
        <v>0.96</v>
      </c>
      <c r="Q215">
        <v>0.25</v>
      </c>
      <c r="R215">
        <v>0.38</v>
      </c>
      <c r="S215">
        <v>0.34</v>
      </c>
      <c r="T215">
        <v>24.9</v>
      </c>
      <c r="U215">
        <v>8.6</v>
      </c>
      <c r="V215">
        <v>23</v>
      </c>
      <c r="W215">
        <v>2.02</v>
      </c>
      <c r="X215">
        <v>27.7</v>
      </c>
      <c r="Y215">
        <v>2.75</v>
      </c>
      <c r="Z215">
        <v>3.74</v>
      </c>
      <c r="AA215">
        <v>0.05</v>
      </c>
      <c r="AB215">
        <v>0.09</v>
      </c>
      <c r="AC215">
        <v>0.16</v>
      </c>
      <c r="AD215">
        <v>3.3000000000000002E-2</v>
      </c>
      <c r="AE215">
        <v>7.0000000000000007E-2</v>
      </c>
      <c r="AF215">
        <v>12.2</v>
      </c>
      <c r="AG215">
        <v>13.6</v>
      </c>
      <c r="AH215">
        <v>0.23</v>
      </c>
      <c r="AI215">
        <v>324</v>
      </c>
      <c r="AJ215">
        <v>4.01</v>
      </c>
      <c r="AK215">
        <v>0.02</v>
      </c>
      <c r="AL215">
        <v>0.48</v>
      </c>
      <c r="AM215">
        <v>35.799999999999997</v>
      </c>
      <c r="AN215">
        <v>870</v>
      </c>
      <c r="AO215">
        <v>8.6999999999999994E-2</v>
      </c>
      <c r="AP215">
        <v>16.399999999999999</v>
      </c>
      <c r="AQ215">
        <v>10</v>
      </c>
      <c r="AR215">
        <v>1E-3</v>
      </c>
      <c r="AS215">
        <v>0.03</v>
      </c>
      <c r="AT215">
        <v>0.92</v>
      </c>
      <c r="AU215">
        <v>3.6</v>
      </c>
      <c r="AV215">
        <v>2</v>
      </c>
      <c r="AW215">
        <v>0.4</v>
      </c>
      <c r="AX215">
        <v>22.5</v>
      </c>
      <c r="AY215">
        <v>5.0000000000000001E-3</v>
      </c>
      <c r="AZ215">
        <v>0.05</v>
      </c>
      <c r="BA215">
        <v>1.6</v>
      </c>
      <c r="BB215">
        <v>2.5000000000000001E-3</v>
      </c>
      <c r="BC215">
        <v>0.16</v>
      </c>
      <c r="BD215">
        <v>2.1</v>
      </c>
      <c r="BE215">
        <v>38</v>
      </c>
      <c r="BF215">
        <v>0.11</v>
      </c>
      <c r="BG215">
        <v>14.85</v>
      </c>
      <c r="BH215">
        <v>115</v>
      </c>
      <c r="BI215">
        <v>2.1</v>
      </c>
    </row>
    <row r="216" spans="1:61" x14ac:dyDescent="0.25">
      <c r="A216" s="30" t="s">
        <v>237</v>
      </c>
      <c r="B216" t="s">
        <v>4</v>
      </c>
      <c r="C216" t="s">
        <v>807</v>
      </c>
      <c r="D216">
        <v>2011</v>
      </c>
      <c r="E216" s="27">
        <v>621801</v>
      </c>
      <c r="F216" s="27">
        <v>6729999</v>
      </c>
      <c r="G216" t="s">
        <v>3</v>
      </c>
      <c r="H216">
        <v>0.1</v>
      </c>
      <c r="I216">
        <v>1E-3</v>
      </c>
      <c r="J216">
        <v>1</v>
      </c>
      <c r="K216">
        <v>0.56000000000000005</v>
      </c>
      <c r="L216">
        <v>0.72</v>
      </c>
      <c r="M216">
        <v>11.9</v>
      </c>
      <c r="N216">
        <v>5</v>
      </c>
      <c r="O216">
        <v>490</v>
      </c>
      <c r="P216">
        <v>0.79</v>
      </c>
      <c r="Q216">
        <v>0.22</v>
      </c>
      <c r="R216">
        <v>0.12</v>
      </c>
      <c r="S216">
        <v>0.32</v>
      </c>
      <c r="T216">
        <v>18</v>
      </c>
      <c r="U216">
        <v>10.1</v>
      </c>
      <c r="V216">
        <v>16</v>
      </c>
      <c r="W216">
        <v>1.8</v>
      </c>
      <c r="X216">
        <v>24.1</v>
      </c>
      <c r="Y216">
        <v>2.66</v>
      </c>
      <c r="Z216">
        <v>2.2200000000000002</v>
      </c>
      <c r="AA216">
        <v>2.5000000000000001E-3</v>
      </c>
      <c r="AB216">
        <v>0.02</v>
      </c>
      <c r="AC216">
        <v>0.05</v>
      </c>
      <c r="AD216">
        <v>0.04</v>
      </c>
      <c r="AE216">
        <v>0.05</v>
      </c>
      <c r="AF216">
        <v>8.5</v>
      </c>
      <c r="AG216">
        <v>10.3</v>
      </c>
      <c r="AH216">
        <v>0.15</v>
      </c>
      <c r="AI216">
        <v>150</v>
      </c>
      <c r="AJ216">
        <v>2.71</v>
      </c>
      <c r="AK216">
        <v>0.01</v>
      </c>
      <c r="AL216">
        <v>0.27</v>
      </c>
      <c r="AM216">
        <v>42.1</v>
      </c>
      <c r="AN216">
        <v>450</v>
      </c>
      <c r="AO216">
        <v>4.4999999999999998E-2</v>
      </c>
      <c r="AP216">
        <v>22.3</v>
      </c>
      <c r="AQ216">
        <v>5.7</v>
      </c>
      <c r="AR216">
        <v>2E-3</v>
      </c>
      <c r="AS216">
        <v>0.04</v>
      </c>
      <c r="AT216">
        <v>1.08</v>
      </c>
      <c r="AU216">
        <v>4.4000000000000004</v>
      </c>
      <c r="AV216">
        <v>2.1</v>
      </c>
      <c r="AW216">
        <v>0.3</v>
      </c>
      <c r="AX216">
        <v>15.4</v>
      </c>
      <c r="AY216">
        <v>5.0000000000000001E-3</v>
      </c>
      <c r="AZ216">
        <v>0.04</v>
      </c>
      <c r="BA216">
        <v>2.6</v>
      </c>
      <c r="BB216">
        <v>2.5000000000000001E-3</v>
      </c>
      <c r="BC216">
        <v>0.09</v>
      </c>
      <c r="BD216">
        <v>0.98</v>
      </c>
      <c r="BE216">
        <v>21</v>
      </c>
      <c r="BF216">
        <v>0.08</v>
      </c>
      <c r="BG216">
        <v>8.1</v>
      </c>
      <c r="BH216">
        <v>135</v>
      </c>
      <c r="BI216">
        <v>0.8</v>
      </c>
    </row>
    <row r="217" spans="1:61" x14ac:dyDescent="0.25">
      <c r="A217" s="30" t="s">
        <v>238</v>
      </c>
      <c r="B217" t="s">
        <v>4</v>
      </c>
      <c r="C217" t="s">
        <v>807</v>
      </c>
      <c r="D217">
        <v>2011</v>
      </c>
      <c r="E217" s="27">
        <v>621885</v>
      </c>
      <c r="F217" s="27">
        <v>6730095</v>
      </c>
      <c r="G217" t="s">
        <v>3</v>
      </c>
      <c r="H217">
        <v>0.1</v>
      </c>
      <c r="I217">
        <v>1E-3</v>
      </c>
      <c r="J217">
        <v>1</v>
      </c>
      <c r="K217">
        <v>0.99</v>
      </c>
      <c r="L217">
        <v>0.6</v>
      </c>
      <c r="M217">
        <v>13.4</v>
      </c>
      <c r="N217">
        <v>5</v>
      </c>
      <c r="O217">
        <v>340</v>
      </c>
      <c r="P217">
        <v>0.54</v>
      </c>
      <c r="Q217">
        <v>0.28000000000000003</v>
      </c>
      <c r="R217">
        <v>0.09</v>
      </c>
      <c r="S217">
        <v>0.33</v>
      </c>
      <c r="T217">
        <v>8.98</v>
      </c>
      <c r="U217">
        <v>4.7</v>
      </c>
      <c r="V217">
        <v>16</v>
      </c>
      <c r="W217">
        <v>1.72</v>
      </c>
      <c r="X217">
        <v>24.1</v>
      </c>
      <c r="Y217">
        <v>2.69</v>
      </c>
      <c r="Z217">
        <v>2.23</v>
      </c>
      <c r="AA217">
        <v>2.5000000000000001E-3</v>
      </c>
      <c r="AB217">
        <v>0.02</v>
      </c>
      <c r="AC217">
        <v>0.05</v>
      </c>
      <c r="AD217">
        <v>3.5999999999999997E-2</v>
      </c>
      <c r="AE217">
        <v>0.08</v>
      </c>
      <c r="AF217">
        <v>4.2</v>
      </c>
      <c r="AG217">
        <v>7.9</v>
      </c>
      <c r="AH217">
        <v>0.09</v>
      </c>
      <c r="AI217">
        <v>65</v>
      </c>
      <c r="AJ217">
        <v>5.74</v>
      </c>
      <c r="AK217">
        <v>0.01</v>
      </c>
      <c r="AL217">
        <v>0.09</v>
      </c>
      <c r="AM217">
        <v>28.8</v>
      </c>
      <c r="AN217">
        <v>770</v>
      </c>
      <c r="AO217">
        <v>7.6999999999999999E-2</v>
      </c>
      <c r="AP217">
        <v>20.100000000000001</v>
      </c>
      <c r="AQ217">
        <v>8.5</v>
      </c>
      <c r="AR217">
        <v>3.0000000000000001E-3</v>
      </c>
      <c r="AS217">
        <v>0.15</v>
      </c>
      <c r="AT217">
        <v>0.8</v>
      </c>
      <c r="AU217">
        <v>2.5</v>
      </c>
      <c r="AV217">
        <v>3.8</v>
      </c>
      <c r="AW217">
        <v>0.4</v>
      </c>
      <c r="AX217">
        <v>29.2</v>
      </c>
      <c r="AY217">
        <v>5.0000000000000001E-3</v>
      </c>
      <c r="AZ217">
        <v>7.0000000000000007E-2</v>
      </c>
      <c r="BA217">
        <v>2.2000000000000002</v>
      </c>
      <c r="BB217">
        <v>2.5000000000000001E-3</v>
      </c>
      <c r="BC217">
        <v>0.14000000000000001</v>
      </c>
      <c r="BD217">
        <v>1.27</v>
      </c>
      <c r="BE217">
        <v>20</v>
      </c>
      <c r="BF217">
        <v>2.5000000000000001E-3</v>
      </c>
      <c r="BG217">
        <v>7.43</v>
      </c>
      <c r="BH217">
        <v>71</v>
      </c>
      <c r="BI217">
        <v>0.6</v>
      </c>
    </row>
    <row r="218" spans="1:61" x14ac:dyDescent="0.25">
      <c r="A218" s="30" t="s">
        <v>239</v>
      </c>
      <c r="B218" t="s">
        <v>4</v>
      </c>
      <c r="C218" t="s">
        <v>807</v>
      </c>
      <c r="D218">
        <v>2011</v>
      </c>
      <c r="E218" s="27">
        <v>621967</v>
      </c>
      <c r="F218" s="27">
        <v>6730157</v>
      </c>
      <c r="G218" t="s">
        <v>3</v>
      </c>
      <c r="H218">
        <v>0.1</v>
      </c>
      <c r="I218">
        <v>1E-3</v>
      </c>
      <c r="J218">
        <v>1</v>
      </c>
      <c r="K218">
        <v>0.96</v>
      </c>
      <c r="L218">
        <v>0.87</v>
      </c>
      <c r="M218">
        <v>14.1</v>
      </c>
      <c r="N218">
        <v>5</v>
      </c>
      <c r="O218">
        <v>540</v>
      </c>
      <c r="P218">
        <v>0.65</v>
      </c>
      <c r="Q218">
        <v>0.28999999999999998</v>
      </c>
      <c r="R218">
        <v>0.06</v>
      </c>
      <c r="S218">
        <v>0.6</v>
      </c>
      <c r="T218">
        <v>15.05</v>
      </c>
      <c r="U218">
        <v>7</v>
      </c>
      <c r="V218">
        <v>21</v>
      </c>
      <c r="W218">
        <v>3.31</v>
      </c>
      <c r="X218">
        <v>34</v>
      </c>
      <c r="Y218">
        <v>2.91</v>
      </c>
      <c r="Z218">
        <v>2.2400000000000002</v>
      </c>
      <c r="AA218">
        <v>2.5000000000000001E-3</v>
      </c>
      <c r="AB218">
        <v>0.02</v>
      </c>
      <c r="AC218">
        <v>0.06</v>
      </c>
      <c r="AD218">
        <v>5.3999999999999999E-2</v>
      </c>
      <c r="AE218">
        <v>0.11</v>
      </c>
      <c r="AF218">
        <v>7.6</v>
      </c>
      <c r="AG218">
        <v>7.7</v>
      </c>
      <c r="AH218">
        <v>0.1</v>
      </c>
      <c r="AI218">
        <v>146</v>
      </c>
      <c r="AJ218">
        <v>4.84</v>
      </c>
      <c r="AK218">
        <v>0.01</v>
      </c>
      <c r="AL218">
        <v>0.17</v>
      </c>
      <c r="AM218">
        <v>39.4</v>
      </c>
      <c r="AN218">
        <v>850</v>
      </c>
      <c r="AO218">
        <v>8.5000000000000006E-2</v>
      </c>
      <c r="AP218">
        <v>23.1</v>
      </c>
      <c r="AQ218">
        <v>12.3</v>
      </c>
      <c r="AR218">
        <v>4.0000000000000001E-3</v>
      </c>
      <c r="AS218">
        <v>0.18</v>
      </c>
      <c r="AT218">
        <v>0.57999999999999996</v>
      </c>
      <c r="AU218">
        <v>3.2</v>
      </c>
      <c r="AV218">
        <v>2.7</v>
      </c>
      <c r="AW218">
        <v>0.4</v>
      </c>
      <c r="AX218">
        <v>33.6</v>
      </c>
      <c r="AY218">
        <v>5.0000000000000001E-3</v>
      </c>
      <c r="AZ218">
        <v>7.0000000000000007E-2</v>
      </c>
      <c r="BA218">
        <v>2.7</v>
      </c>
      <c r="BB218">
        <v>2.5000000000000001E-3</v>
      </c>
      <c r="BC218">
        <v>0.16</v>
      </c>
      <c r="BD218">
        <v>2.96</v>
      </c>
      <c r="BE218">
        <v>20</v>
      </c>
      <c r="BF218">
        <v>2.5000000000000001E-3</v>
      </c>
      <c r="BG218">
        <v>13.1</v>
      </c>
      <c r="BH218">
        <v>110</v>
      </c>
      <c r="BI218">
        <v>0.7</v>
      </c>
    </row>
    <row r="219" spans="1:61" x14ac:dyDescent="0.25">
      <c r="A219" s="30" t="s">
        <v>240</v>
      </c>
      <c r="B219" t="s">
        <v>4</v>
      </c>
      <c r="C219" t="s">
        <v>807</v>
      </c>
      <c r="D219">
        <v>2011</v>
      </c>
      <c r="E219" s="27">
        <v>622057</v>
      </c>
      <c r="F219" s="27">
        <v>6730211</v>
      </c>
      <c r="G219" t="s">
        <v>3</v>
      </c>
      <c r="H219">
        <v>0.1</v>
      </c>
      <c r="I219">
        <v>5.0000000000000001E-4</v>
      </c>
      <c r="J219">
        <v>0.5</v>
      </c>
      <c r="K219">
        <v>0.17</v>
      </c>
      <c r="L219">
        <v>0.39</v>
      </c>
      <c r="M219">
        <v>4.0999999999999996</v>
      </c>
      <c r="N219">
        <v>5</v>
      </c>
      <c r="O219">
        <v>90</v>
      </c>
      <c r="P219">
        <v>0.12</v>
      </c>
      <c r="Q219">
        <v>0.12</v>
      </c>
      <c r="R219">
        <v>0.02</v>
      </c>
      <c r="S219">
        <v>0.13</v>
      </c>
      <c r="T219">
        <v>26.2</v>
      </c>
      <c r="U219">
        <v>1.2</v>
      </c>
      <c r="V219">
        <v>8</v>
      </c>
      <c r="W219">
        <v>1.01</v>
      </c>
      <c r="X219">
        <v>7.6</v>
      </c>
      <c r="Y219">
        <v>0.93</v>
      </c>
      <c r="Z219">
        <v>3.13</v>
      </c>
      <c r="AA219">
        <v>2.5000000000000001E-3</v>
      </c>
      <c r="AB219">
        <v>0.01</v>
      </c>
      <c r="AC219">
        <v>0.02</v>
      </c>
      <c r="AD219">
        <v>7.0000000000000001E-3</v>
      </c>
      <c r="AE219">
        <v>0.04</v>
      </c>
      <c r="AF219">
        <v>14.5</v>
      </c>
      <c r="AG219">
        <v>1.1000000000000001</v>
      </c>
      <c r="AH219">
        <v>0.02</v>
      </c>
      <c r="AI219">
        <v>23</v>
      </c>
      <c r="AJ219">
        <v>2.25</v>
      </c>
      <c r="AK219">
        <v>0.01</v>
      </c>
      <c r="AL219">
        <v>0.25</v>
      </c>
      <c r="AM219">
        <v>6.9</v>
      </c>
      <c r="AN219">
        <v>450</v>
      </c>
      <c r="AO219">
        <v>4.4999999999999998E-2</v>
      </c>
      <c r="AP219">
        <v>8.3000000000000007</v>
      </c>
      <c r="AQ219">
        <v>4.3</v>
      </c>
      <c r="AR219">
        <v>5.0000000000000001E-4</v>
      </c>
      <c r="AS219">
        <v>5.0000000000000001E-3</v>
      </c>
      <c r="AT219">
        <v>0.46</v>
      </c>
      <c r="AU219">
        <v>0.5</v>
      </c>
      <c r="AV219">
        <v>0.5</v>
      </c>
      <c r="AW219">
        <v>0.5</v>
      </c>
      <c r="AX219">
        <v>6.9</v>
      </c>
      <c r="AY219">
        <v>5.0000000000000001E-3</v>
      </c>
      <c r="AZ219">
        <v>0.03</v>
      </c>
      <c r="BA219">
        <v>0.4</v>
      </c>
      <c r="BB219">
        <v>8.0000000000000002E-3</v>
      </c>
      <c r="BC219">
        <v>0.08</v>
      </c>
      <c r="BD219">
        <v>0.51</v>
      </c>
      <c r="BE219">
        <v>24</v>
      </c>
      <c r="BF219">
        <v>0.11</v>
      </c>
      <c r="BG219">
        <v>1.9</v>
      </c>
      <c r="BH219">
        <v>33</v>
      </c>
      <c r="BI219">
        <v>0.25</v>
      </c>
    </row>
    <row r="220" spans="1:61" x14ac:dyDescent="0.25">
      <c r="A220" s="30" t="s">
        <v>241</v>
      </c>
      <c r="B220" t="s">
        <v>4</v>
      </c>
      <c r="C220" t="s">
        <v>807</v>
      </c>
      <c r="D220">
        <v>2011</v>
      </c>
      <c r="E220" s="27">
        <v>622150</v>
      </c>
      <c r="F220" s="27">
        <v>6730244</v>
      </c>
      <c r="G220" t="s">
        <v>3</v>
      </c>
      <c r="H220">
        <v>0.1</v>
      </c>
      <c r="I220">
        <v>2E-3</v>
      </c>
      <c r="J220">
        <v>2</v>
      </c>
      <c r="K220">
        <v>0.25</v>
      </c>
      <c r="L220">
        <v>0.63</v>
      </c>
      <c r="M220">
        <v>7.6</v>
      </c>
      <c r="N220">
        <v>5</v>
      </c>
      <c r="O220">
        <v>300</v>
      </c>
      <c r="P220">
        <v>0.23</v>
      </c>
      <c r="Q220">
        <v>0.37</v>
      </c>
      <c r="R220">
        <v>0.02</v>
      </c>
      <c r="S220">
        <v>0.09</v>
      </c>
      <c r="T220">
        <v>42.5</v>
      </c>
      <c r="U220">
        <v>1.3</v>
      </c>
      <c r="V220">
        <v>16</v>
      </c>
      <c r="W220">
        <v>0.81</v>
      </c>
      <c r="X220">
        <v>14.5</v>
      </c>
      <c r="Y220">
        <v>2.31</v>
      </c>
      <c r="Z220">
        <v>3.24</v>
      </c>
      <c r="AA220">
        <v>2.5000000000000001E-3</v>
      </c>
      <c r="AB220">
        <v>0.01</v>
      </c>
      <c r="AC220">
        <v>0.02</v>
      </c>
      <c r="AD220">
        <v>3.6999999999999998E-2</v>
      </c>
      <c r="AE220">
        <v>0.21</v>
      </c>
      <c r="AF220">
        <v>23.2</v>
      </c>
      <c r="AG220">
        <v>2.8</v>
      </c>
      <c r="AH220">
        <v>0.04</v>
      </c>
      <c r="AI220">
        <v>29</v>
      </c>
      <c r="AJ220">
        <v>3</v>
      </c>
      <c r="AK220">
        <v>0.01</v>
      </c>
      <c r="AL220">
        <v>0.28999999999999998</v>
      </c>
      <c r="AM220">
        <v>7.7</v>
      </c>
      <c r="AN220">
        <v>440</v>
      </c>
      <c r="AO220">
        <v>4.3999999999999997E-2</v>
      </c>
      <c r="AP220">
        <v>28.2</v>
      </c>
      <c r="AQ220">
        <v>15.9</v>
      </c>
      <c r="AR220">
        <v>1E-3</v>
      </c>
      <c r="AS220">
        <v>0.31</v>
      </c>
      <c r="AT220">
        <v>0.56000000000000005</v>
      </c>
      <c r="AU220">
        <v>1.6</v>
      </c>
      <c r="AV220">
        <v>0.8</v>
      </c>
      <c r="AW220">
        <v>0.6</v>
      </c>
      <c r="AX220">
        <v>20</v>
      </c>
      <c r="AY220">
        <v>5.0000000000000001E-3</v>
      </c>
      <c r="AZ220">
        <v>0.06</v>
      </c>
      <c r="BA220">
        <v>4.5</v>
      </c>
      <c r="BB220">
        <v>2.5000000000000001E-3</v>
      </c>
      <c r="BC220">
        <v>0.17</v>
      </c>
      <c r="BD220">
        <v>0.54</v>
      </c>
      <c r="BE220">
        <v>24</v>
      </c>
      <c r="BF220">
        <v>0.08</v>
      </c>
      <c r="BG220">
        <v>2.31</v>
      </c>
      <c r="BH220">
        <v>41</v>
      </c>
      <c r="BI220">
        <v>0.25</v>
      </c>
    </row>
    <row r="221" spans="1:61" x14ac:dyDescent="0.25">
      <c r="A221" s="30" t="s">
        <v>242</v>
      </c>
      <c r="B221" t="s">
        <v>4</v>
      </c>
      <c r="C221" t="s">
        <v>807</v>
      </c>
      <c r="D221">
        <v>2011</v>
      </c>
      <c r="E221" s="27">
        <v>622346</v>
      </c>
      <c r="F221" s="27">
        <v>6730194</v>
      </c>
      <c r="G221" t="s">
        <v>3</v>
      </c>
      <c r="H221">
        <v>0.1</v>
      </c>
      <c r="I221">
        <v>5.0000000000000001E-4</v>
      </c>
      <c r="J221">
        <v>0.5</v>
      </c>
      <c r="K221">
        <v>0.28999999999999998</v>
      </c>
      <c r="L221">
        <v>1.1399999999999999</v>
      </c>
      <c r="M221">
        <v>10.6</v>
      </c>
      <c r="N221">
        <v>5</v>
      </c>
      <c r="O221">
        <v>170</v>
      </c>
      <c r="P221">
        <v>0.26</v>
      </c>
      <c r="Q221">
        <v>0.28000000000000003</v>
      </c>
      <c r="R221">
        <v>0.02</v>
      </c>
      <c r="S221">
        <v>0.15</v>
      </c>
      <c r="T221">
        <v>33.799999999999997</v>
      </c>
      <c r="U221">
        <v>4.5</v>
      </c>
      <c r="V221">
        <v>22</v>
      </c>
      <c r="W221">
        <v>1.38</v>
      </c>
      <c r="X221">
        <v>18.3</v>
      </c>
      <c r="Y221">
        <v>3.23</v>
      </c>
      <c r="Z221">
        <v>5.98</v>
      </c>
      <c r="AA221">
        <v>7.0000000000000007E-2</v>
      </c>
      <c r="AB221">
        <v>0.01</v>
      </c>
      <c r="AC221">
        <v>0.03</v>
      </c>
      <c r="AD221">
        <v>2.4E-2</v>
      </c>
      <c r="AE221">
        <v>0.05</v>
      </c>
      <c r="AF221">
        <v>17.100000000000001</v>
      </c>
      <c r="AG221">
        <v>9.3000000000000007</v>
      </c>
      <c r="AH221">
        <v>0.19</v>
      </c>
      <c r="AI221">
        <v>147</v>
      </c>
      <c r="AJ221">
        <v>2.82</v>
      </c>
      <c r="AK221">
        <v>5.0000000000000001E-3</v>
      </c>
      <c r="AL221">
        <v>1</v>
      </c>
      <c r="AM221">
        <v>27.7</v>
      </c>
      <c r="AN221">
        <v>530</v>
      </c>
      <c r="AO221">
        <v>5.2999999999999999E-2</v>
      </c>
      <c r="AP221">
        <v>15.8</v>
      </c>
      <c r="AQ221">
        <v>10.8</v>
      </c>
      <c r="AR221">
        <v>1E-3</v>
      </c>
      <c r="AS221">
        <v>0.01</v>
      </c>
      <c r="AT221">
        <v>0.91</v>
      </c>
      <c r="AU221">
        <v>2.1</v>
      </c>
      <c r="AV221">
        <v>0.6</v>
      </c>
      <c r="AW221">
        <v>0.6</v>
      </c>
      <c r="AX221">
        <v>8.1</v>
      </c>
      <c r="AY221">
        <v>5.0000000000000001E-3</v>
      </c>
      <c r="AZ221">
        <v>0.02</v>
      </c>
      <c r="BA221">
        <v>1.6</v>
      </c>
      <c r="BB221">
        <v>1.4999999999999999E-2</v>
      </c>
      <c r="BC221">
        <v>0.12</v>
      </c>
      <c r="BD221">
        <v>1.06</v>
      </c>
      <c r="BE221">
        <v>47</v>
      </c>
      <c r="BF221">
        <v>0.2</v>
      </c>
      <c r="BG221">
        <v>4.1100000000000003</v>
      </c>
      <c r="BH221">
        <v>89</v>
      </c>
      <c r="BI221">
        <v>0.25</v>
      </c>
    </row>
    <row r="222" spans="1:61" x14ac:dyDescent="0.25">
      <c r="A222" s="30" t="s">
        <v>243</v>
      </c>
      <c r="B222" t="s">
        <v>4</v>
      </c>
      <c r="C222" t="s">
        <v>807</v>
      </c>
      <c r="D222">
        <v>2011</v>
      </c>
      <c r="E222" s="27">
        <v>622404</v>
      </c>
      <c r="F222" s="27">
        <v>6730065</v>
      </c>
      <c r="G222" t="s">
        <v>3</v>
      </c>
      <c r="H222">
        <v>0.1</v>
      </c>
      <c r="I222">
        <v>1E-3</v>
      </c>
      <c r="J222">
        <v>1</v>
      </c>
      <c r="K222">
        <v>0.91</v>
      </c>
      <c r="L222">
        <v>1.05</v>
      </c>
      <c r="M222">
        <v>16.5</v>
      </c>
      <c r="N222">
        <v>5</v>
      </c>
      <c r="O222">
        <v>110</v>
      </c>
      <c r="P222">
        <v>0.32</v>
      </c>
      <c r="Q222">
        <v>0.34</v>
      </c>
      <c r="R222">
        <v>0.02</v>
      </c>
      <c r="S222">
        <v>0.16</v>
      </c>
      <c r="T222">
        <v>32.799999999999997</v>
      </c>
      <c r="U222">
        <v>5.2</v>
      </c>
      <c r="V222">
        <v>20</v>
      </c>
      <c r="W222">
        <v>1.23</v>
      </c>
      <c r="X222">
        <v>17.100000000000001</v>
      </c>
      <c r="Y222">
        <v>3.57</v>
      </c>
      <c r="Z222">
        <v>5.26</v>
      </c>
      <c r="AA222">
        <v>0.08</v>
      </c>
      <c r="AB222">
        <v>0.01</v>
      </c>
      <c r="AC222">
        <v>0.05</v>
      </c>
      <c r="AD222">
        <v>2.8000000000000001E-2</v>
      </c>
      <c r="AE222">
        <v>0.05</v>
      </c>
      <c r="AF222">
        <v>17.399999999999999</v>
      </c>
      <c r="AG222">
        <v>11.4</v>
      </c>
      <c r="AH222">
        <v>0.21</v>
      </c>
      <c r="AI222">
        <v>143</v>
      </c>
      <c r="AJ222">
        <v>3.7</v>
      </c>
      <c r="AK222">
        <v>0.01</v>
      </c>
      <c r="AL222">
        <v>1.1200000000000001</v>
      </c>
      <c r="AM222">
        <v>22.6</v>
      </c>
      <c r="AN222">
        <v>930</v>
      </c>
      <c r="AO222">
        <v>9.2999999999999999E-2</v>
      </c>
      <c r="AP222">
        <v>16.8</v>
      </c>
      <c r="AQ222">
        <v>9.6</v>
      </c>
      <c r="AR222">
        <v>5.0000000000000001E-4</v>
      </c>
      <c r="AS222">
        <v>0.01</v>
      </c>
      <c r="AT222">
        <v>1.38</v>
      </c>
      <c r="AU222">
        <v>1.9</v>
      </c>
      <c r="AV222">
        <v>0.8</v>
      </c>
      <c r="AW222">
        <v>0.5</v>
      </c>
      <c r="AX222">
        <v>8.5</v>
      </c>
      <c r="AY222">
        <v>5.0000000000000001E-3</v>
      </c>
      <c r="AZ222">
        <v>0.04</v>
      </c>
      <c r="BA222">
        <v>2.8</v>
      </c>
      <c r="BB222">
        <v>1.7000000000000001E-2</v>
      </c>
      <c r="BC222">
        <v>0.15</v>
      </c>
      <c r="BD222">
        <v>0.86</v>
      </c>
      <c r="BE222">
        <v>51</v>
      </c>
      <c r="BF222">
        <v>0.23</v>
      </c>
      <c r="BG222">
        <v>3.89</v>
      </c>
      <c r="BH222">
        <v>83</v>
      </c>
      <c r="BI222">
        <v>0.25</v>
      </c>
    </row>
    <row r="223" spans="1:61" x14ac:dyDescent="0.25">
      <c r="A223" s="30" t="s">
        <v>244</v>
      </c>
      <c r="B223" t="s">
        <v>4</v>
      </c>
      <c r="C223" t="s">
        <v>807</v>
      </c>
      <c r="D223">
        <v>2011</v>
      </c>
      <c r="E223" s="27">
        <v>622419</v>
      </c>
      <c r="F223" s="27">
        <v>6729946</v>
      </c>
      <c r="G223" t="s">
        <v>3</v>
      </c>
      <c r="H223">
        <v>0.1</v>
      </c>
      <c r="I223">
        <v>1E-3</v>
      </c>
      <c r="J223">
        <v>1</v>
      </c>
      <c r="K223">
        <v>0.69</v>
      </c>
      <c r="L223">
        <v>1.1599999999999999</v>
      </c>
      <c r="M223">
        <v>17.899999999999999</v>
      </c>
      <c r="N223">
        <v>5</v>
      </c>
      <c r="O223">
        <v>210</v>
      </c>
      <c r="P223">
        <v>0.49</v>
      </c>
      <c r="Q223">
        <v>0.23</v>
      </c>
      <c r="R223">
        <v>0.02</v>
      </c>
      <c r="S223">
        <v>0.28999999999999998</v>
      </c>
      <c r="T223">
        <v>30.1</v>
      </c>
      <c r="U223">
        <v>5.8</v>
      </c>
      <c r="V223">
        <v>26</v>
      </c>
      <c r="W223">
        <v>1.25</v>
      </c>
      <c r="X223">
        <v>37.200000000000003</v>
      </c>
      <c r="Y223">
        <v>4.1399999999999997</v>
      </c>
      <c r="Z223">
        <v>4.6100000000000003</v>
      </c>
      <c r="AA223">
        <v>0.08</v>
      </c>
      <c r="AB223">
        <v>0.01</v>
      </c>
      <c r="AC223">
        <v>0.04</v>
      </c>
      <c r="AD223">
        <v>3.2000000000000001E-2</v>
      </c>
      <c r="AE223">
        <v>0.05</v>
      </c>
      <c r="AF223">
        <v>17.7</v>
      </c>
      <c r="AG223">
        <v>8.6999999999999993</v>
      </c>
      <c r="AH223">
        <v>0.19</v>
      </c>
      <c r="AI223">
        <v>147</v>
      </c>
      <c r="AJ223">
        <v>7.92</v>
      </c>
      <c r="AK223">
        <v>5.0000000000000001E-3</v>
      </c>
      <c r="AL223">
        <v>0.92</v>
      </c>
      <c r="AM223">
        <v>42.2</v>
      </c>
      <c r="AN223">
        <v>1030</v>
      </c>
      <c r="AO223">
        <v>0.10299999999999999</v>
      </c>
      <c r="AP223">
        <v>16.2</v>
      </c>
      <c r="AQ223">
        <v>10.6</v>
      </c>
      <c r="AR223">
        <v>1E-3</v>
      </c>
      <c r="AS223">
        <v>0.01</v>
      </c>
      <c r="AT223">
        <v>1.64</v>
      </c>
      <c r="AU223">
        <v>2.4</v>
      </c>
      <c r="AV223">
        <v>2.2000000000000002</v>
      </c>
      <c r="AW223">
        <v>0.4</v>
      </c>
      <c r="AX223">
        <v>12</v>
      </c>
      <c r="AY223">
        <v>5.0000000000000001E-3</v>
      </c>
      <c r="AZ223">
        <v>0.05</v>
      </c>
      <c r="BA223">
        <v>2.2999999999999998</v>
      </c>
      <c r="BB223">
        <v>1.2E-2</v>
      </c>
      <c r="BC223">
        <v>0.16</v>
      </c>
      <c r="BD223">
        <v>1.48</v>
      </c>
      <c r="BE223">
        <v>63</v>
      </c>
      <c r="BF223">
        <v>0.13</v>
      </c>
      <c r="BG223">
        <v>6.64</v>
      </c>
      <c r="BH223">
        <v>149</v>
      </c>
      <c r="BI223">
        <v>0.5</v>
      </c>
    </row>
    <row r="224" spans="1:61" x14ac:dyDescent="0.25">
      <c r="A224" s="30" t="s">
        <v>245</v>
      </c>
      <c r="B224" t="s">
        <v>4</v>
      </c>
      <c r="C224" t="s">
        <v>807</v>
      </c>
      <c r="D224">
        <v>2011</v>
      </c>
      <c r="E224" s="27">
        <v>622442</v>
      </c>
      <c r="F224" s="27">
        <v>6729814</v>
      </c>
      <c r="G224" t="s">
        <v>3</v>
      </c>
      <c r="H224">
        <v>0.1</v>
      </c>
      <c r="I224">
        <v>1E-3</v>
      </c>
      <c r="J224">
        <v>1</v>
      </c>
      <c r="K224">
        <v>0.43</v>
      </c>
      <c r="L224">
        <v>1.21</v>
      </c>
      <c r="M224">
        <v>11.5</v>
      </c>
      <c r="N224">
        <v>5</v>
      </c>
      <c r="O224">
        <v>270</v>
      </c>
      <c r="P224">
        <v>0.4</v>
      </c>
      <c r="Q224">
        <v>0.34</v>
      </c>
      <c r="R224">
        <v>0.05</v>
      </c>
      <c r="S224">
        <v>0.28000000000000003</v>
      </c>
      <c r="T224">
        <v>32.799999999999997</v>
      </c>
      <c r="U224">
        <v>5.4</v>
      </c>
      <c r="V224">
        <v>20</v>
      </c>
      <c r="W224">
        <v>1.67</v>
      </c>
      <c r="X224">
        <v>14.9</v>
      </c>
      <c r="Y224">
        <v>2.62</v>
      </c>
      <c r="Z224">
        <v>5.05</v>
      </c>
      <c r="AA224">
        <v>7.0000000000000007E-2</v>
      </c>
      <c r="AB224">
        <v>0.01</v>
      </c>
      <c r="AC224">
        <v>0.06</v>
      </c>
      <c r="AD224">
        <v>2.7E-2</v>
      </c>
      <c r="AE224">
        <v>7.0000000000000007E-2</v>
      </c>
      <c r="AF224">
        <v>17.7</v>
      </c>
      <c r="AG224">
        <v>18</v>
      </c>
      <c r="AH224">
        <v>0.28999999999999998</v>
      </c>
      <c r="AI224">
        <v>234</v>
      </c>
      <c r="AJ224">
        <v>2.2599999999999998</v>
      </c>
      <c r="AK224">
        <v>0.01</v>
      </c>
      <c r="AL224">
        <v>0.89</v>
      </c>
      <c r="AM224">
        <v>16.7</v>
      </c>
      <c r="AN224">
        <v>600</v>
      </c>
      <c r="AO224">
        <v>0.06</v>
      </c>
      <c r="AP224">
        <v>18.100000000000001</v>
      </c>
      <c r="AQ224">
        <v>14.2</v>
      </c>
      <c r="AR224">
        <v>5.0000000000000001E-4</v>
      </c>
      <c r="AS224">
        <v>0.01</v>
      </c>
      <c r="AT224">
        <v>0.71</v>
      </c>
      <c r="AU224">
        <v>1.9</v>
      </c>
      <c r="AV224">
        <v>0.9</v>
      </c>
      <c r="AW224">
        <v>0.6</v>
      </c>
      <c r="AX224">
        <v>9.6</v>
      </c>
      <c r="AY224">
        <v>5.0000000000000001E-3</v>
      </c>
      <c r="AZ224">
        <v>0.03</v>
      </c>
      <c r="BA224">
        <v>1.5</v>
      </c>
      <c r="BB224">
        <v>1.2999999999999999E-2</v>
      </c>
      <c r="BC224">
        <v>0.12</v>
      </c>
      <c r="BD224">
        <v>0.98</v>
      </c>
      <c r="BE224">
        <v>39</v>
      </c>
      <c r="BF224">
        <v>0.24</v>
      </c>
      <c r="BG224">
        <v>5.41</v>
      </c>
      <c r="BH224">
        <v>76</v>
      </c>
      <c r="BI224">
        <v>0.25</v>
      </c>
    </row>
    <row r="225" spans="1:61" x14ac:dyDescent="0.25">
      <c r="A225" s="30" t="s">
        <v>246</v>
      </c>
      <c r="B225" t="s">
        <v>4</v>
      </c>
      <c r="C225" t="s">
        <v>807</v>
      </c>
      <c r="D225">
        <v>2011</v>
      </c>
      <c r="E225" s="27">
        <v>622435</v>
      </c>
      <c r="F225" s="27">
        <v>6729691</v>
      </c>
      <c r="G225" t="s">
        <v>3</v>
      </c>
      <c r="H225">
        <v>0.1</v>
      </c>
      <c r="I225">
        <v>5.0000000000000001E-4</v>
      </c>
      <c r="J225">
        <v>0.5</v>
      </c>
      <c r="K225">
        <v>0.33</v>
      </c>
      <c r="L225">
        <v>0.66</v>
      </c>
      <c r="M225">
        <v>11.3</v>
      </c>
      <c r="N225">
        <v>5</v>
      </c>
      <c r="O225">
        <v>200</v>
      </c>
      <c r="P225">
        <v>0.23</v>
      </c>
      <c r="Q225">
        <v>0.23</v>
      </c>
      <c r="R225">
        <v>0.04</v>
      </c>
      <c r="S225">
        <v>0.12</v>
      </c>
      <c r="T225">
        <v>27.5</v>
      </c>
      <c r="U225">
        <v>3.5</v>
      </c>
      <c r="V225">
        <v>12</v>
      </c>
      <c r="W225">
        <v>1.76</v>
      </c>
      <c r="X225">
        <v>12.5</v>
      </c>
      <c r="Y225">
        <v>1.78</v>
      </c>
      <c r="Z225">
        <v>3.88</v>
      </c>
      <c r="AA225">
        <v>7.0000000000000007E-2</v>
      </c>
      <c r="AB225">
        <v>0.01</v>
      </c>
      <c r="AC225">
        <v>0.03</v>
      </c>
      <c r="AD225">
        <v>1.7999999999999999E-2</v>
      </c>
      <c r="AE225">
        <v>0.05</v>
      </c>
      <c r="AF225">
        <v>15.1</v>
      </c>
      <c r="AG225">
        <v>5.7</v>
      </c>
      <c r="AH225">
        <v>0.11</v>
      </c>
      <c r="AI225">
        <v>66</v>
      </c>
      <c r="AJ225">
        <v>2.86</v>
      </c>
      <c r="AK225">
        <v>0.01</v>
      </c>
      <c r="AL225">
        <v>0.37</v>
      </c>
      <c r="AM225">
        <v>14.2</v>
      </c>
      <c r="AN225">
        <v>540</v>
      </c>
      <c r="AO225">
        <v>5.3999999999999999E-2</v>
      </c>
      <c r="AP225">
        <v>10.6</v>
      </c>
      <c r="AQ225">
        <v>11.8</v>
      </c>
      <c r="AR225">
        <v>5.0000000000000001E-4</v>
      </c>
      <c r="AS225">
        <v>0.01</v>
      </c>
      <c r="AT225">
        <v>0.9</v>
      </c>
      <c r="AU225">
        <v>1</v>
      </c>
      <c r="AV225">
        <v>0.8</v>
      </c>
      <c r="AW225">
        <v>0.4</v>
      </c>
      <c r="AX225">
        <v>10</v>
      </c>
      <c r="AY225">
        <v>5.0000000000000001E-3</v>
      </c>
      <c r="AZ225">
        <v>0.03</v>
      </c>
      <c r="BA225">
        <v>0.9</v>
      </c>
      <c r="BB225">
        <v>7.0000000000000001E-3</v>
      </c>
      <c r="BC225">
        <v>0.12</v>
      </c>
      <c r="BD225">
        <v>0.53</v>
      </c>
      <c r="BE225">
        <v>34</v>
      </c>
      <c r="BF225">
        <v>0.13</v>
      </c>
      <c r="BG225">
        <v>3.33</v>
      </c>
      <c r="BH225">
        <v>56</v>
      </c>
      <c r="BI225">
        <v>0.25</v>
      </c>
    </row>
    <row r="226" spans="1:61" x14ac:dyDescent="0.25">
      <c r="A226" s="30" t="s">
        <v>247</v>
      </c>
      <c r="B226" t="s">
        <v>4</v>
      </c>
      <c r="C226" t="s">
        <v>807</v>
      </c>
      <c r="D226">
        <v>2011</v>
      </c>
      <c r="E226" s="27">
        <v>622441</v>
      </c>
      <c r="F226" s="27">
        <v>6729534</v>
      </c>
      <c r="G226" t="s">
        <v>3</v>
      </c>
      <c r="H226">
        <v>0.1</v>
      </c>
      <c r="I226">
        <v>1E-3</v>
      </c>
      <c r="J226">
        <v>1</v>
      </c>
      <c r="K226">
        <v>0.64</v>
      </c>
      <c r="L226">
        <v>1.27</v>
      </c>
      <c r="M226">
        <v>12.7</v>
      </c>
      <c r="N226">
        <v>5</v>
      </c>
      <c r="O226">
        <v>180</v>
      </c>
      <c r="P226">
        <v>0.55000000000000004</v>
      </c>
      <c r="Q226">
        <v>0.28000000000000003</v>
      </c>
      <c r="R226">
        <v>0.05</v>
      </c>
      <c r="S226">
        <v>0.28999999999999998</v>
      </c>
      <c r="T226">
        <v>23.4</v>
      </c>
      <c r="U226">
        <v>7.8</v>
      </c>
      <c r="V226">
        <v>23</v>
      </c>
      <c r="W226">
        <v>1.93</v>
      </c>
      <c r="X226">
        <v>23.3</v>
      </c>
      <c r="Y226">
        <v>3.15</v>
      </c>
      <c r="Z226">
        <v>3.65</v>
      </c>
      <c r="AA226">
        <v>0.06</v>
      </c>
      <c r="AB226">
        <v>0.03</v>
      </c>
      <c r="AC226">
        <v>0.06</v>
      </c>
      <c r="AD226">
        <v>3.5999999999999997E-2</v>
      </c>
      <c r="AE226">
        <v>0.06</v>
      </c>
      <c r="AF226">
        <v>12</v>
      </c>
      <c r="AG226">
        <v>21.9</v>
      </c>
      <c r="AH226">
        <v>0.26</v>
      </c>
      <c r="AI226">
        <v>171</v>
      </c>
      <c r="AJ226">
        <v>2.88</v>
      </c>
      <c r="AK226">
        <v>0.01</v>
      </c>
      <c r="AL226">
        <v>0.51</v>
      </c>
      <c r="AM226">
        <v>33</v>
      </c>
      <c r="AN226">
        <v>620</v>
      </c>
      <c r="AO226">
        <v>6.2E-2</v>
      </c>
      <c r="AP226">
        <v>18</v>
      </c>
      <c r="AQ226">
        <v>12.4</v>
      </c>
      <c r="AR226">
        <v>1E-3</v>
      </c>
      <c r="AS226">
        <v>0.03</v>
      </c>
      <c r="AT226">
        <v>0.89</v>
      </c>
      <c r="AU226">
        <v>2.7</v>
      </c>
      <c r="AV226">
        <v>1.5</v>
      </c>
      <c r="AW226">
        <v>0.4</v>
      </c>
      <c r="AX226">
        <v>11.7</v>
      </c>
      <c r="AY226">
        <v>5.0000000000000001E-3</v>
      </c>
      <c r="AZ226">
        <v>0.05</v>
      </c>
      <c r="BA226">
        <v>2.9</v>
      </c>
      <c r="BB226">
        <v>2.5000000000000001E-3</v>
      </c>
      <c r="BC226">
        <v>0.13</v>
      </c>
      <c r="BD226">
        <v>1</v>
      </c>
      <c r="BE226">
        <v>31</v>
      </c>
      <c r="BF226">
        <v>0.1</v>
      </c>
      <c r="BG226">
        <v>4.7300000000000004</v>
      </c>
      <c r="BH226">
        <v>101</v>
      </c>
      <c r="BI226">
        <v>1.1000000000000001</v>
      </c>
    </row>
    <row r="227" spans="1:61" x14ac:dyDescent="0.25">
      <c r="A227" s="30" t="s">
        <v>248</v>
      </c>
      <c r="B227" t="s">
        <v>4</v>
      </c>
      <c r="C227" t="s">
        <v>807</v>
      </c>
      <c r="D227">
        <v>2011</v>
      </c>
      <c r="E227" s="27">
        <v>622459</v>
      </c>
      <c r="F227" s="27">
        <v>6729427</v>
      </c>
      <c r="G227" t="s">
        <v>3</v>
      </c>
      <c r="H227">
        <v>0.1</v>
      </c>
      <c r="I227">
        <v>5.0000000000000001E-4</v>
      </c>
      <c r="J227">
        <v>0.5</v>
      </c>
      <c r="K227">
        <v>0.26</v>
      </c>
      <c r="L227">
        <v>0.86</v>
      </c>
      <c r="M227">
        <v>11.1</v>
      </c>
      <c r="N227">
        <v>5</v>
      </c>
      <c r="O227">
        <v>140</v>
      </c>
      <c r="P227">
        <v>0.42</v>
      </c>
      <c r="Q227">
        <v>0.23</v>
      </c>
      <c r="R227">
        <v>0.23</v>
      </c>
      <c r="S227">
        <v>0.17</v>
      </c>
      <c r="T227">
        <v>19.8</v>
      </c>
      <c r="U227">
        <v>4.5</v>
      </c>
      <c r="V227">
        <v>15</v>
      </c>
      <c r="W227">
        <v>1.69</v>
      </c>
      <c r="X227">
        <v>16.2</v>
      </c>
      <c r="Y227">
        <v>2.3199999999999998</v>
      </c>
      <c r="Z227">
        <v>3.68</v>
      </c>
      <c r="AA227">
        <v>0.06</v>
      </c>
      <c r="AB227">
        <v>0.01</v>
      </c>
      <c r="AC227">
        <v>0.03</v>
      </c>
      <c r="AD227">
        <v>2.7E-2</v>
      </c>
      <c r="AE227">
        <v>0.06</v>
      </c>
      <c r="AF227">
        <v>9.8000000000000007</v>
      </c>
      <c r="AG227">
        <v>6.3</v>
      </c>
      <c r="AH227">
        <v>0.09</v>
      </c>
      <c r="AI227">
        <v>58</v>
      </c>
      <c r="AJ227">
        <v>2.23</v>
      </c>
      <c r="AK227">
        <v>0.01</v>
      </c>
      <c r="AL227">
        <v>0.3</v>
      </c>
      <c r="AM227">
        <v>20.5</v>
      </c>
      <c r="AN227">
        <v>1520</v>
      </c>
      <c r="AO227">
        <v>0.152</v>
      </c>
      <c r="AP227">
        <v>24.8</v>
      </c>
      <c r="AQ227">
        <v>13.1</v>
      </c>
      <c r="AR227">
        <v>5.0000000000000001E-4</v>
      </c>
      <c r="AS227">
        <v>0.02</v>
      </c>
      <c r="AT227">
        <v>0.52</v>
      </c>
      <c r="AU227">
        <v>2.2000000000000002</v>
      </c>
      <c r="AV227">
        <v>1.1000000000000001</v>
      </c>
      <c r="AW227">
        <v>0.4</v>
      </c>
      <c r="AX227">
        <v>12.5</v>
      </c>
      <c r="AY227">
        <v>5.0000000000000001E-3</v>
      </c>
      <c r="AZ227">
        <v>0.03</v>
      </c>
      <c r="BA227">
        <v>1.3</v>
      </c>
      <c r="BB227">
        <v>2.5000000000000001E-3</v>
      </c>
      <c r="BC227">
        <v>0.12</v>
      </c>
      <c r="BD227">
        <v>0.56000000000000005</v>
      </c>
      <c r="BE227">
        <v>29</v>
      </c>
      <c r="BF227">
        <v>7.0000000000000007E-2</v>
      </c>
      <c r="BG227">
        <v>4.4800000000000004</v>
      </c>
      <c r="BH227">
        <v>70</v>
      </c>
      <c r="BI227">
        <v>0.25</v>
      </c>
    </row>
    <row r="228" spans="1:61" x14ac:dyDescent="0.25">
      <c r="A228" s="30" t="s">
        <v>249</v>
      </c>
      <c r="B228" t="s">
        <v>4</v>
      </c>
      <c r="C228" t="s">
        <v>807</v>
      </c>
      <c r="D228">
        <v>2011</v>
      </c>
      <c r="E228" s="27">
        <v>622453</v>
      </c>
      <c r="F228" s="27">
        <v>6729333</v>
      </c>
      <c r="G228" t="s">
        <v>3</v>
      </c>
      <c r="H228">
        <v>0.1</v>
      </c>
      <c r="I228">
        <v>2E-3</v>
      </c>
      <c r="J228">
        <v>2</v>
      </c>
      <c r="K228">
        <v>0.25</v>
      </c>
      <c r="L228">
        <v>1.1399999999999999</v>
      </c>
      <c r="M228">
        <v>13.6</v>
      </c>
      <c r="N228">
        <v>5</v>
      </c>
      <c r="O228">
        <v>140</v>
      </c>
      <c r="P228">
        <v>0.7</v>
      </c>
      <c r="Q228">
        <v>0.26</v>
      </c>
      <c r="R228">
        <v>0.02</v>
      </c>
      <c r="S228">
        <v>0.4</v>
      </c>
      <c r="T228">
        <v>26.1</v>
      </c>
      <c r="U228">
        <v>7.7</v>
      </c>
      <c r="V228">
        <v>21</v>
      </c>
      <c r="W228">
        <v>1.59</v>
      </c>
      <c r="X228">
        <v>25.7</v>
      </c>
      <c r="Y228">
        <v>3.21</v>
      </c>
      <c r="Z228">
        <v>3.55</v>
      </c>
      <c r="AA228">
        <v>0.06</v>
      </c>
      <c r="AB228">
        <v>0.02</v>
      </c>
      <c r="AC228">
        <v>0.04</v>
      </c>
      <c r="AD228">
        <v>3.6999999999999998E-2</v>
      </c>
      <c r="AE228">
        <v>0.05</v>
      </c>
      <c r="AF228">
        <v>13.8</v>
      </c>
      <c r="AG228">
        <v>18.899999999999999</v>
      </c>
      <c r="AH228">
        <v>0.22</v>
      </c>
      <c r="AI228">
        <v>191</v>
      </c>
      <c r="AJ228">
        <v>3.33</v>
      </c>
      <c r="AK228">
        <v>5.0000000000000001E-3</v>
      </c>
      <c r="AL228">
        <v>0.52</v>
      </c>
      <c r="AM228">
        <v>28.4</v>
      </c>
      <c r="AN228">
        <v>690</v>
      </c>
      <c r="AO228">
        <v>6.9000000000000006E-2</v>
      </c>
      <c r="AP228">
        <v>15.7</v>
      </c>
      <c r="AQ228">
        <v>11.8</v>
      </c>
      <c r="AR228">
        <v>5.0000000000000001E-4</v>
      </c>
      <c r="AS228">
        <v>0.02</v>
      </c>
      <c r="AT228">
        <v>1.01</v>
      </c>
      <c r="AU228">
        <v>2.6</v>
      </c>
      <c r="AV228">
        <v>1.9</v>
      </c>
      <c r="AW228">
        <v>0.4</v>
      </c>
      <c r="AX228">
        <v>10.7</v>
      </c>
      <c r="AY228">
        <v>5.0000000000000001E-3</v>
      </c>
      <c r="AZ228">
        <v>0.06</v>
      </c>
      <c r="BA228">
        <v>2.5</v>
      </c>
      <c r="BB228">
        <v>6.0000000000000001E-3</v>
      </c>
      <c r="BC228">
        <v>0.12</v>
      </c>
      <c r="BD228">
        <v>1.03</v>
      </c>
      <c r="BE228">
        <v>33</v>
      </c>
      <c r="BF228">
        <v>0.13</v>
      </c>
      <c r="BG228">
        <v>4.26</v>
      </c>
      <c r="BH228">
        <v>113</v>
      </c>
      <c r="BI228">
        <v>0.6</v>
      </c>
    </row>
    <row r="229" spans="1:61" x14ac:dyDescent="0.25">
      <c r="A229" s="30" t="s">
        <v>250</v>
      </c>
      <c r="B229" t="s">
        <v>4</v>
      </c>
      <c r="C229" t="s">
        <v>807</v>
      </c>
      <c r="D229">
        <v>2011</v>
      </c>
      <c r="E229" s="27">
        <v>622453</v>
      </c>
      <c r="F229" s="27">
        <v>6729209</v>
      </c>
      <c r="G229" t="s">
        <v>3</v>
      </c>
      <c r="H229">
        <v>0.1</v>
      </c>
      <c r="I229">
        <v>5.0000000000000001E-4</v>
      </c>
      <c r="J229">
        <v>0.5</v>
      </c>
      <c r="K229">
        <v>0.47</v>
      </c>
      <c r="L229">
        <v>1.5</v>
      </c>
      <c r="M229">
        <v>11.4</v>
      </c>
      <c r="N229">
        <v>5</v>
      </c>
      <c r="O229">
        <v>160</v>
      </c>
      <c r="P229">
        <v>0.46</v>
      </c>
      <c r="Q229">
        <v>0.28999999999999998</v>
      </c>
      <c r="R229">
        <v>0.02</v>
      </c>
      <c r="S229">
        <v>0.15</v>
      </c>
      <c r="T229">
        <v>31.2</v>
      </c>
      <c r="U229">
        <v>5.4</v>
      </c>
      <c r="V229">
        <v>20</v>
      </c>
      <c r="W229">
        <v>1.46</v>
      </c>
      <c r="X229">
        <v>11.6</v>
      </c>
      <c r="Y229">
        <v>2.99</v>
      </c>
      <c r="Z229">
        <v>5.27</v>
      </c>
      <c r="AA229">
        <v>0.05</v>
      </c>
      <c r="AB229">
        <v>0.04</v>
      </c>
      <c r="AC229">
        <v>0.03</v>
      </c>
      <c r="AD229">
        <v>0.03</v>
      </c>
      <c r="AE229">
        <v>0.04</v>
      </c>
      <c r="AF229">
        <v>16.600000000000001</v>
      </c>
      <c r="AG229">
        <v>20.399999999999999</v>
      </c>
      <c r="AH229">
        <v>0.25</v>
      </c>
      <c r="AI229">
        <v>156</v>
      </c>
      <c r="AJ229">
        <v>1.69</v>
      </c>
      <c r="AK229">
        <v>5.0000000000000001E-3</v>
      </c>
      <c r="AL229">
        <v>1.02</v>
      </c>
      <c r="AM229">
        <v>16.399999999999999</v>
      </c>
      <c r="AN229">
        <v>410</v>
      </c>
      <c r="AO229">
        <v>4.1000000000000002E-2</v>
      </c>
      <c r="AP229">
        <v>15.4</v>
      </c>
      <c r="AQ229">
        <v>11.2</v>
      </c>
      <c r="AR229">
        <v>5.0000000000000001E-4</v>
      </c>
      <c r="AS229">
        <v>0.01</v>
      </c>
      <c r="AT229">
        <v>0.52</v>
      </c>
      <c r="AU229">
        <v>2.6</v>
      </c>
      <c r="AV229">
        <v>0.5</v>
      </c>
      <c r="AW229">
        <v>0.5</v>
      </c>
      <c r="AX229">
        <v>6.7</v>
      </c>
      <c r="AY229">
        <v>5.0000000000000001E-3</v>
      </c>
      <c r="AZ229">
        <v>0.03</v>
      </c>
      <c r="BA229">
        <v>5.5</v>
      </c>
      <c r="BB229">
        <v>0.01</v>
      </c>
      <c r="BC229">
        <v>0.12</v>
      </c>
      <c r="BD229">
        <v>0.63</v>
      </c>
      <c r="BE229">
        <v>42</v>
      </c>
      <c r="BF229">
        <v>0.17</v>
      </c>
      <c r="BG229">
        <v>3.98</v>
      </c>
      <c r="BH229">
        <v>68</v>
      </c>
      <c r="BI229">
        <v>2</v>
      </c>
    </row>
    <row r="230" spans="1:61" x14ac:dyDescent="0.25">
      <c r="A230" s="30" t="s">
        <v>251</v>
      </c>
      <c r="B230" t="s">
        <v>4</v>
      </c>
      <c r="C230" t="s">
        <v>807</v>
      </c>
      <c r="D230">
        <v>2011</v>
      </c>
      <c r="E230" s="27">
        <v>622414</v>
      </c>
      <c r="F230" s="27">
        <v>6729116</v>
      </c>
      <c r="G230" t="s">
        <v>3</v>
      </c>
      <c r="H230">
        <v>0.1</v>
      </c>
      <c r="I230">
        <v>5.0000000000000001E-4</v>
      </c>
      <c r="J230">
        <v>0.5</v>
      </c>
      <c r="K230">
        <v>0.13</v>
      </c>
      <c r="L230">
        <v>1.1299999999999999</v>
      </c>
      <c r="M230">
        <v>10</v>
      </c>
      <c r="N230">
        <v>5</v>
      </c>
      <c r="O230">
        <v>200</v>
      </c>
      <c r="P230">
        <v>0.48</v>
      </c>
      <c r="Q230">
        <v>0.27</v>
      </c>
      <c r="R230">
        <v>0.04</v>
      </c>
      <c r="S230">
        <v>0.19</v>
      </c>
      <c r="T230">
        <v>27.6</v>
      </c>
      <c r="U230">
        <v>5.6</v>
      </c>
      <c r="V230">
        <v>18</v>
      </c>
      <c r="W230">
        <v>1.43</v>
      </c>
      <c r="X230">
        <v>14</v>
      </c>
      <c r="Y230">
        <v>2.61</v>
      </c>
      <c r="Z230">
        <v>4.76</v>
      </c>
      <c r="AA230">
        <v>0.05</v>
      </c>
      <c r="AB230">
        <v>0.01</v>
      </c>
      <c r="AC230">
        <v>0.03</v>
      </c>
      <c r="AD230">
        <v>2.7E-2</v>
      </c>
      <c r="AE230">
        <v>0.04</v>
      </c>
      <c r="AF230">
        <v>14.4</v>
      </c>
      <c r="AG230">
        <v>11.2</v>
      </c>
      <c r="AH230">
        <v>0.17</v>
      </c>
      <c r="AI230">
        <v>119</v>
      </c>
      <c r="AJ230">
        <v>2.34</v>
      </c>
      <c r="AK230">
        <v>5.0000000000000001E-3</v>
      </c>
      <c r="AL230">
        <v>0.88</v>
      </c>
      <c r="AM230">
        <v>20</v>
      </c>
      <c r="AN230">
        <v>440</v>
      </c>
      <c r="AO230">
        <v>4.3999999999999997E-2</v>
      </c>
      <c r="AP230">
        <v>15.5</v>
      </c>
      <c r="AQ230">
        <v>12.9</v>
      </c>
      <c r="AR230">
        <v>5.0000000000000001E-4</v>
      </c>
      <c r="AS230">
        <v>0.01</v>
      </c>
      <c r="AT230">
        <v>0.57999999999999996</v>
      </c>
      <c r="AU230">
        <v>2.5</v>
      </c>
      <c r="AV230">
        <v>0.7</v>
      </c>
      <c r="AW230">
        <v>0.5</v>
      </c>
      <c r="AX230">
        <v>8.3000000000000007</v>
      </c>
      <c r="AY230">
        <v>5.0000000000000001E-3</v>
      </c>
      <c r="AZ230">
        <v>0.02</v>
      </c>
      <c r="BA230">
        <v>2.4</v>
      </c>
      <c r="BB230">
        <v>1.0999999999999999E-2</v>
      </c>
      <c r="BC230">
        <v>0.12</v>
      </c>
      <c r="BD230">
        <v>0.61</v>
      </c>
      <c r="BE230">
        <v>41</v>
      </c>
      <c r="BF230">
        <v>0.14000000000000001</v>
      </c>
      <c r="BG230">
        <v>4.3499999999999996</v>
      </c>
      <c r="BH230">
        <v>75</v>
      </c>
      <c r="BI230">
        <v>0.25</v>
      </c>
    </row>
    <row r="231" spans="1:61" x14ac:dyDescent="0.25">
      <c r="A231" s="30" t="s">
        <v>252</v>
      </c>
      <c r="B231" t="s">
        <v>4</v>
      </c>
      <c r="C231" t="s">
        <v>807</v>
      </c>
      <c r="D231">
        <v>2011</v>
      </c>
      <c r="E231" s="27">
        <v>622348</v>
      </c>
      <c r="F231" s="27">
        <v>6729041</v>
      </c>
      <c r="G231" t="s">
        <v>3</v>
      </c>
      <c r="H231">
        <v>0.1</v>
      </c>
      <c r="I231">
        <v>5.0000000000000001E-4</v>
      </c>
      <c r="J231">
        <v>0.5</v>
      </c>
      <c r="K231">
        <v>0.25</v>
      </c>
      <c r="L231">
        <v>0.67</v>
      </c>
      <c r="M231">
        <v>9.3000000000000007</v>
      </c>
      <c r="N231">
        <v>5</v>
      </c>
      <c r="O231">
        <v>160</v>
      </c>
      <c r="P231">
        <v>0.3</v>
      </c>
      <c r="Q231">
        <v>0.21</v>
      </c>
      <c r="R231">
        <v>0.03</v>
      </c>
      <c r="S231">
        <v>0.15</v>
      </c>
      <c r="T231">
        <v>25.8</v>
      </c>
      <c r="U231">
        <v>4.0999999999999996</v>
      </c>
      <c r="V231">
        <v>12</v>
      </c>
      <c r="W231">
        <v>0.98</v>
      </c>
      <c r="X231">
        <v>15</v>
      </c>
      <c r="Y231">
        <v>2.16</v>
      </c>
      <c r="Z231">
        <v>3.13</v>
      </c>
      <c r="AA231">
        <v>0.05</v>
      </c>
      <c r="AB231">
        <v>0.01</v>
      </c>
      <c r="AC231">
        <v>0.02</v>
      </c>
      <c r="AD231">
        <v>2.1999999999999999E-2</v>
      </c>
      <c r="AE231">
        <v>0.04</v>
      </c>
      <c r="AF231">
        <v>13.7</v>
      </c>
      <c r="AG231">
        <v>6.1</v>
      </c>
      <c r="AH231">
        <v>0.1</v>
      </c>
      <c r="AI231">
        <v>62</v>
      </c>
      <c r="AJ231">
        <v>2.4300000000000002</v>
      </c>
      <c r="AK231">
        <v>0.01</v>
      </c>
      <c r="AL231">
        <v>0.44</v>
      </c>
      <c r="AM231">
        <v>16.5</v>
      </c>
      <c r="AN231">
        <v>320</v>
      </c>
      <c r="AO231">
        <v>3.2000000000000001E-2</v>
      </c>
      <c r="AP231">
        <v>13.1</v>
      </c>
      <c r="AQ231">
        <v>8.6</v>
      </c>
      <c r="AR231">
        <v>5.0000000000000001E-4</v>
      </c>
      <c r="AS231">
        <v>0.02</v>
      </c>
      <c r="AT231">
        <v>0.67</v>
      </c>
      <c r="AU231">
        <v>1.9</v>
      </c>
      <c r="AV231">
        <v>0.9</v>
      </c>
      <c r="AW231">
        <v>0.4</v>
      </c>
      <c r="AX231">
        <v>8.1</v>
      </c>
      <c r="AY231">
        <v>5.0000000000000001E-3</v>
      </c>
      <c r="AZ231">
        <v>0.03</v>
      </c>
      <c r="BA231">
        <v>2.1</v>
      </c>
      <c r="BB231">
        <v>6.0000000000000001E-3</v>
      </c>
      <c r="BC231">
        <v>0.09</v>
      </c>
      <c r="BD231">
        <v>0.54</v>
      </c>
      <c r="BE231">
        <v>29</v>
      </c>
      <c r="BF231">
        <v>0.09</v>
      </c>
      <c r="BG231">
        <v>3.38</v>
      </c>
      <c r="BH231">
        <v>58</v>
      </c>
      <c r="BI231">
        <v>0.25</v>
      </c>
    </row>
    <row r="232" spans="1:61" x14ac:dyDescent="0.25">
      <c r="A232" s="30" t="s">
        <v>253</v>
      </c>
      <c r="B232" t="s">
        <v>4</v>
      </c>
      <c r="C232" t="s">
        <v>807</v>
      </c>
      <c r="D232">
        <v>2011</v>
      </c>
      <c r="E232" s="27">
        <v>622266</v>
      </c>
      <c r="F232" s="27">
        <v>6728961</v>
      </c>
      <c r="G232" t="s">
        <v>3</v>
      </c>
      <c r="H232">
        <v>0.1</v>
      </c>
      <c r="I232">
        <v>5.0000000000000001E-4</v>
      </c>
      <c r="J232">
        <v>0.5</v>
      </c>
      <c r="K232">
        <v>0.87</v>
      </c>
      <c r="L232">
        <v>0.75</v>
      </c>
      <c r="M232">
        <v>6.3</v>
      </c>
      <c r="N232">
        <v>5</v>
      </c>
      <c r="O232">
        <v>190</v>
      </c>
      <c r="P232">
        <v>0.4</v>
      </c>
      <c r="Q232">
        <v>0.24</v>
      </c>
      <c r="R232">
        <v>0.05</v>
      </c>
      <c r="S232">
        <v>0.22</v>
      </c>
      <c r="T232">
        <v>13.1</v>
      </c>
      <c r="U232">
        <v>4.5999999999999996</v>
      </c>
      <c r="V232">
        <v>12</v>
      </c>
      <c r="W232">
        <v>4.09</v>
      </c>
      <c r="X232">
        <v>16.2</v>
      </c>
      <c r="Y232">
        <v>1.65</v>
      </c>
      <c r="Z232">
        <v>2.65</v>
      </c>
      <c r="AA232">
        <v>2.5000000000000001E-3</v>
      </c>
      <c r="AB232">
        <v>0.01</v>
      </c>
      <c r="AC232">
        <v>0.06</v>
      </c>
      <c r="AD232">
        <v>3.2000000000000001E-2</v>
      </c>
      <c r="AE232">
        <v>0.06</v>
      </c>
      <c r="AF232">
        <v>6.7</v>
      </c>
      <c r="AG232">
        <v>3.4</v>
      </c>
      <c r="AH232">
        <v>0.05</v>
      </c>
      <c r="AI232">
        <v>40</v>
      </c>
      <c r="AJ232">
        <v>1.47</v>
      </c>
      <c r="AK232">
        <v>0.01</v>
      </c>
      <c r="AL232">
        <v>0.27</v>
      </c>
      <c r="AM232">
        <v>16</v>
      </c>
      <c r="AN232">
        <v>900</v>
      </c>
      <c r="AO232">
        <v>0.09</v>
      </c>
      <c r="AP232">
        <v>20.7</v>
      </c>
      <c r="AQ232">
        <v>12</v>
      </c>
      <c r="AR232">
        <v>1E-3</v>
      </c>
      <c r="AS232">
        <v>0.04</v>
      </c>
      <c r="AT232">
        <v>0.53</v>
      </c>
      <c r="AU232">
        <v>1.4</v>
      </c>
      <c r="AV232">
        <v>1.2</v>
      </c>
      <c r="AW232">
        <v>0.4</v>
      </c>
      <c r="AX232">
        <v>9.1</v>
      </c>
      <c r="AY232">
        <v>5.0000000000000001E-3</v>
      </c>
      <c r="AZ232">
        <v>0.04</v>
      </c>
      <c r="BA232">
        <v>0.6</v>
      </c>
      <c r="BB232">
        <v>2.5000000000000001E-3</v>
      </c>
      <c r="BC232">
        <v>0.09</v>
      </c>
      <c r="BD232">
        <v>0.8</v>
      </c>
      <c r="BE232">
        <v>21</v>
      </c>
      <c r="BF232">
        <v>0.09</v>
      </c>
      <c r="BG232">
        <v>3.95</v>
      </c>
      <c r="BH232">
        <v>67</v>
      </c>
      <c r="BI232">
        <v>0.25</v>
      </c>
    </row>
    <row r="233" spans="1:61" x14ac:dyDescent="0.25">
      <c r="A233" s="30" t="s">
        <v>254</v>
      </c>
      <c r="B233" t="s">
        <v>4</v>
      </c>
      <c r="C233" t="s">
        <v>807</v>
      </c>
      <c r="D233">
        <v>2011</v>
      </c>
      <c r="E233" s="27">
        <v>622192</v>
      </c>
      <c r="F233" s="27">
        <v>6728874</v>
      </c>
      <c r="G233" t="s">
        <v>3</v>
      </c>
      <c r="H233">
        <v>0.1</v>
      </c>
      <c r="I233">
        <v>1E-3</v>
      </c>
      <c r="J233">
        <v>1</v>
      </c>
      <c r="K233">
        <v>0.68</v>
      </c>
      <c r="L233">
        <v>0.89</v>
      </c>
      <c r="M233">
        <v>19</v>
      </c>
      <c r="N233">
        <v>5</v>
      </c>
      <c r="O233">
        <v>230</v>
      </c>
      <c r="P233">
        <v>0.5</v>
      </c>
      <c r="Q233">
        <v>0.25</v>
      </c>
      <c r="R233">
        <v>0.02</v>
      </c>
      <c r="S233">
        <v>0.15</v>
      </c>
      <c r="T233">
        <v>14.35</v>
      </c>
      <c r="U233">
        <v>3</v>
      </c>
      <c r="V233">
        <v>23</v>
      </c>
      <c r="W233">
        <v>1.72</v>
      </c>
      <c r="X233">
        <v>26</v>
      </c>
      <c r="Y233">
        <v>3.08</v>
      </c>
      <c r="Z233">
        <v>2.97</v>
      </c>
      <c r="AA233">
        <v>0.05</v>
      </c>
      <c r="AB233">
        <v>0.02</v>
      </c>
      <c r="AC233">
        <v>0.06</v>
      </c>
      <c r="AD233">
        <v>4.9000000000000002E-2</v>
      </c>
      <c r="AE233">
        <v>0.06</v>
      </c>
      <c r="AF233">
        <v>7.9</v>
      </c>
      <c r="AG233">
        <v>10.3</v>
      </c>
      <c r="AH233">
        <v>0.14000000000000001</v>
      </c>
      <c r="AI233">
        <v>57</v>
      </c>
      <c r="AJ233">
        <v>3.44</v>
      </c>
      <c r="AK233">
        <v>0.01</v>
      </c>
      <c r="AL233">
        <v>0.24</v>
      </c>
      <c r="AM233">
        <v>18.2</v>
      </c>
      <c r="AN233">
        <v>720</v>
      </c>
      <c r="AO233">
        <v>7.1999999999999995E-2</v>
      </c>
      <c r="AP233">
        <v>16.399999999999999</v>
      </c>
      <c r="AQ233">
        <v>8.3000000000000007</v>
      </c>
      <c r="AR233">
        <v>1E-3</v>
      </c>
      <c r="AS233">
        <v>0.05</v>
      </c>
      <c r="AT233">
        <v>1.01</v>
      </c>
      <c r="AU233">
        <v>2.7</v>
      </c>
      <c r="AV233">
        <v>4.5999999999999996</v>
      </c>
      <c r="AW233">
        <v>0.4</v>
      </c>
      <c r="AX233">
        <v>14.7</v>
      </c>
      <c r="AY233">
        <v>5.0000000000000001E-3</v>
      </c>
      <c r="AZ233">
        <v>0.08</v>
      </c>
      <c r="BA233">
        <v>3.4</v>
      </c>
      <c r="BB233">
        <v>2.5000000000000001E-3</v>
      </c>
      <c r="BC233">
        <v>0.13</v>
      </c>
      <c r="BD233">
        <v>0.92</v>
      </c>
      <c r="BE233">
        <v>30</v>
      </c>
      <c r="BF233">
        <v>0.05</v>
      </c>
      <c r="BG233">
        <v>4.59</v>
      </c>
      <c r="BH233">
        <v>70</v>
      </c>
      <c r="BI233">
        <v>1.3</v>
      </c>
    </row>
    <row r="234" spans="1:61" x14ac:dyDescent="0.25">
      <c r="A234" s="30" t="s">
        <v>255</v>
      </c>
      <c r="B234" t="s">
        <v>4</v>
      </c>
      <c r="C234" t="s">
        <v>807</v>
      </c>
      <c r="D234">
        <v>2011</v>
      </c>
      <c r="E234" s="27">
        <v>622110</v>
      </c>
      <c r="F234" s="27">
        <v>6728768</v>
      </c>
      <c r="G234" t="s">
        <v>3</v>
      </c>
      <c r="H234">
        <v>0.1</v>
      </c>
      <c r="I234">
        <v>5.0000000000000001E-4</v>
      </c>
      <c r="J234">
        <v>0.5</v>
      </c>
      <c r="K234">
        <v>0.46</v>
      </c>
      <c r="L234">
        <v>0.72</v>
      </c>
      <c r="M234">
        <v>9.5</v>
      </c>
      <c r="N234">
        <v>5</v>
      </c>
      <c r="O234">
        <v>120</v>
      </c>
      <c r="P234">
        <v>0.17</v>
      </c>
      <c r="Q234">
        <v>0.3</v>
      </c>
      <c r="R234">
        <v>0.04</v>
      </c>
      <c r="S234">
        <v>0.17</v>
      </c>
      <c r="T234">
        <v>32.6</v>
      </c>
      <c r="U234">
        <v>3.2</v>
      </c>
      <c r="V234">
        <v>13</v>
      </c>
      <c r="W234">
        <v>1.19</v>
      </c>
      <c r="X234">
        <v>10.6</v>
      </c>
      <c r="Y234">
        <v>2.42</v>
      </c>
      <c r="Z234">
        <v>4.7</v>
      </c>
      <c r="AA234">
        <v>0.05</v>
      </c>
      <c r="AB234">
        <v>0.01</v>
      </c>
      <c r="AC234">
        <v>0.04</v>
      </c>
      <c r="AD234">
        <v>0.02</v>
      </c>
      <c r="AE234">
        <v>0.04</v>
      </c>
      <c r="AF234">
        <v>18.100000000000001</v>
      </c>
      <c r="AG234">
        <v>5.7</v>
      </c>
      <c r="AH234">
        <v>0.12</v>
      </c>
      <c r="AI234">
        <v>87</v>
      </c>
      <c r="AJ234">
        <v>2.09</v>
      </c>
      <c r="AK234">
        <v>5.0000000000000001E-3</v>
      </c>
      <c r="AL234">
        <v>1.02</v>
      </c>
      <c r="AM234">
        <v>11</v>
      </c>
      <c r="AN234">
        <v>470</v>
      </c>
      <c r="AO234">
        <v>4.7E-2</v>
      </c>
      <c r="AP234">
        <v>12.9</v>
      </c>
      <c r="AQ234">
        <v>8.9</v>
      </c>
      <c r="AR234">
        <v>5.0000000000000001E-4</v>
      </c>
      <c r="AS234">
        <v>0.01</v>
      </c>
      <c r="AT234">
        <v>0.63</v>
      </c>
      <c r="AU234">
        <v>1.5</v>
      </c>
      <c r="AV234">
        <v>0.6</v>
      </c>
      <c r="AW234">
        <v>0.5</v>
      </c>
      <c r="AX234">
        <v>6.1</v>
      </c>
      <c r="AY234">
        <v>5.0000000000000001E-3</v>
      </c>
      <c r="AZ234">
        <v>0.04</v>
      </c>
      <c r="BA234">
        <v>4.4000000000000004</v>
      </c>
      <c r="BB234">
        <v>1.7999999999999999E-2</v>
      </c>
      <c r="BC234">
        <v>0.11</v>
      </c>
      <c r="BD234">
        <v>0.57999999999999996</v>
      </c>
      <c r="BE234">
        <v>39</v>
      </c>
      <c r="BF234">
        <v>0.18</v>
      </c>
      <c r="BG234">
        <v>2.4500000000000002</v>
      </c>
      <c r="BH234">
        <v>52</v>
      </c>
      <c r="BI234">
        <v>0.9</v>
      </c>
    </row>
    <row r="235" spans="1:61" x14ac:dyDescent="0.25">
      <c r="A235" s="30" t="s">
        <v>256</v>
      </c>
      <c r="B235" t="s">
        <v>4</v>
      </c>
      <c r="C235" t="s">
        <v>807</v>
      </c>
      <c r="D235">
        <v>2011</v>
      </c>
      <c r="E235" s="27">
        <v>622027</v>
      </c>
      <c r="F235" s="27">
        <v>6728661</v>
      </c>
      <c r="G235" t="s">
        <v>3</v>
      </c>
      <c r="H235">
        <v>0.1</v>
      </c>
      <c r="I235">
        <v>3.0000000000000001E-3</v>
      </c>
      <c r="J235">
        <v>3</v>
      </c>
      <c r="K235">
        <v>0.16</v>
      </c>
      <c r="L235">
        <v>1.2</v>
      </c>
      <c r="M235">
        <v>9.5</v>
      </c>
      <c r="N235">
        <v>5</v>
      </c>
      <c r="O235">
        <v>360</v>
      </c>
      <c r="P235">
        <v>0.47</v>
      </c>
      <c r="Q235">
        <v>0.26</v>
      </c>
      <c r="R235">
        <v>7.0000000000000007E-2</v>
      </c>
      <c r="S235">
        <v>0.22</v>
      </c>
      <c r="T235">
        <v>34.5</v>
      </c>
      <c r="U235">
        <v>5.4</v>
      </c>
      <c r="V235">
        <v>19</v>
      </c>
      <c r="W235">
        <v>0.96</v>
      </c>
      <c r="X235">
        <v>9.8000000000000007</v>
      </c>
      <c r="Y235">
        <v>2.39</v>
      </c>
      <c r="Z235">
        <v>4.66</v>
      </c>
      <c r="AA235">
        <v>0.05</v>
      </c>
      <c r="AB235">
        <v>0.01</v>
      </c>
      <c r="AC235">
        <v>0.03</v>
      </c>
      <c r="AD235">
        <v>2.9000000000000001E-2</v>
      </c>
      <c r="AE235">
        <v>0.05</v>
      </c>
      <c r="AF235">
        <v>17.8</v>
      </c>
      <c r="AG235">
        <v>16.5</v>
      </c>
      <c r="AH235">
        <v>0.26</v>
      </c>
      <c r="AI235">
        <v>176</v>
      </c>
      <c r="AJ235">
        <v>1.44</v>
      </c>
      <c r="AK235">
        <v>5.0000000000000001E-3</v>
      </c>
      <c r="AL235">
        <v>0.9</v>
      </c>
      <c r="AM235">
        <v>15.2</v>
      </c>
      <c r="AN235">
        <v>790</v>
      </c>
      <c r="AO235">
        <v>7.9000000000000001E-2</v>
      </c>
      <c r="AP235">
        <v>12.3</v>
      </c>
      <c r="AQ235">
        <v>10</v>
      </c>
      <c r="AR235">
        <v>5.0000000000000001E-4</v>
      </c>
      <c r="AS235">
        <v>0.01</v>
      </c>
      <c r="AT235">
        <v>0.62</v>
      </c>
      <c r="AU235">
        <v>1.8</v>
      </c>
      <c r="AV235">
        <v>0.4</v>
      </c>
      <c r="AW235">
        <v>0.5</v>
      </c>
      <c r="AX235">
        <v>9.1</v>
      </c>
      <c r="AY235">
        <v>5.0000000000000001E-3</v>
      </c>
      <c r="AZ235">
        <v>0.03</v>
      </c>
      <c r="BA235">
        <v>2.4</v>
      </c>
      <c r="BB235">
        <v>1.7000000000000001E-2</v>
      </c>
      <c r="BC235">
        <v>0.1</v>
      </c>
      <c r="BD235">
        <v>0.63</v>
      </c>
      <c r="BE235">
        <v>37</v>
      </c>
      <c r="BF235">
        <v>0.24</v>
      </c>
      <c r="BG235">
        <v>5.16</v>
      </c>
      <c r="BH235">
        <v>81</v>
      </c>
      <c r="BI235">
        <v>0.25</v>
      </c>
    </row>
    <row r="236" spans="1:61" x14ac:dyDescent="0.25">
      <c r="A236" s="30" t="s">
        <v>257</v>
      </c>
      <c r="B236" t="s">
        <v>4</v>
      </c>
      <c r="C236" t="s">
        <v>807</v>
      </c>
      <c r="D236">
        <v>2011</v>
      </c>
      <c r="E236" s="27">
        <v>621933</v>
      </c>
      <c r="F236" s="27">
        <v>6728613</v>
      </c>
      <c r="G236" t="s">
        <v>3</v>
      </c>
      <c r="H236">
        <v>0.1</v>
      </c>
      <c r="I236">
        <v>5.0000000000000001E-4</v>
      </c>
      <c r="J236">
        <v>0.5</v>
      </c>
      <c r="K236">
        <v>0.3</v>
      </c>
      <c r="L236">
        <v>1.06</v>
      </c>
      <c r="M236">
        <v>9.8000000000000007</v>
      </c>
      <c r="N236">
        <v>5</v>
      </c>
      <c r="O236">
        <v>160</v>
      </c>
      <c r="P236">
        <v>0.4</v>
      </c>
      <c r="Q236">
        <v>0.22</v>
      </c>
      <c r="R236">
        <v>0.02</v>
      </c>
      <c r="S236">
        <v>0.14000000000000001</v>
      </c>
      <c r="T236">
        <v>34.9</v>
      </c>
      <c r="U236">
        <v>5.7</v>
      </c>
      <c r="V236">
        <v>19</v>
      </c>
      <c r="W236">
        <v>1.18</v>
      </c>
      <c r="X236">
        <v>17.100000000000001</v>
      </c>
      <c r="Y236">
        <v>2.63</v>
      </c>
      <c r="Z236">
        <v>4.05</v>
      </c>
      <c r="AA236">
        <v>2.5000000000000001E-3</v>
      </c>
      <c r="AB236">
        <v>0.02</v>
      </c>
      <c r="AC236">
        <v>0.05</v>
      </c>
      <c r="AD236">
        <v>3.2000000000000001E-2</v>
      </c>
      <c r="AE236">
        <v>0.04</v>
      </c>
      <c r="AF236">
        <v>17.2</v>
      </c>
      <c r="AG236">
        <v>16.3</v>
      </c>
      <c r="AH236">
        <v>0.18</v>
      </c>
      <c r="AI236">
        <v>157</v>
      </c>
      <c r="AJ236">
        <v>2.2400000000000002</v>
      </c>
      <c r="AK236">
        <v>5.0000000000000001E-3</v>
      </c>
      <c r="AL236">
        <v>0.69</v>
      </c>
      <c r="AM236">
        <v>21.6</v>
      </c>
      <c r="AN236">
        <v>450</v>
      </c>
      <c r="AO236">
        <v>4.4999999999999998E-2</v>
      </c>
      <c r="AP236">
        <v>12.3</v>
      </c>
      <c r="AQ236">
        <v>7.8</v>
      </c>
      <c r="AR236">
        <v>5.0000000000000001E-4</v>
      </c>
      <c r="AS236">
        <v>0.02</v>
      </c>
      <c r="AT236">
        <v>0.94</v>
      </c>
      <c r="AU236">
        <v>2.2000000000000002</v>
      </c>
      <c r="AV236">
        <v>0.5</v>
      </c>
      <c r="AW236">
        <v>0.5</v>
      </c>
      <c r="AX236">
        <v>8.3000000000000007</v>
      </c>
      <c r="AY236">
        <v>5.0000000000000001E-3</v>
      </c>
      <c r="AZ236">
        <v>0.03</v>
      </c>
      <c r="BA236">
        <v>3.4</v>
      </c>
      <c r="BB236">
        <v>0.01</v>
      </c>
      <c r="BC236">
        <v>0.12</v>
      </c>
      <c r="BD236">
        <v>0.63</v>
      </c>
      <c r="BE236">
        <v>37</v>
      </c>
      <c r="BF236">
        <v>0.18</v>
      </c>
      <c r="BG236">
        <v>3.42</v>
      </c>
      <c r="BH236">
        <v>76</v>
      </c>
      <c r="BI236">
        <v>0.6</v>
      </c>
    </row>
    <row r="237" spans="1:61" x14ac:dyDescent="0.25">
      <c r="A237" s="30" t="s">
        <v>258</v>
      </c>
      <c r="B237" t="s">
        <v>4</v>
      </c>
      <c r="C237" t="s">
        <v>807</v>
      </c>
      <c r="D237">
        <v>2011</v>
      </c>
      <c r="E237" s="27">
        <v>621836</v>
      </c>
      <c r="F237" s="27">
        <v>6728611</v>
      </c>
      <c r="G237" t="s">
        <v>3</v>
      </c>
      <c r="H237">
        <v>0.1</v>
      </c>
      <c r="I237">
        <v>5.0000000000000001E-4</v>
      </c>
      <c r="J237">
        <v>0.5</v>
      </c>
      <c r="K237">
        <v>0.42</v>
      </c>
      <c r="L237">
        <v>0.48</v>
      </c>
      <c r="M237">
        <v>2.9</v>
      </c>
      <c r="N237">
        <v>5</v>
      </c>
      <c r="O237">
        <v>220</v>
      </c>
      <c r="P237">
        <v>0.19</v>
      </c>
      <c r="Q237">
        <v>0.12</v>
      </c>
      <c r="R237">
        <v>0.09</v>
      </c>
      <c r="S237">
        <v>0.36</v>
      </c>
      <c r="T237">
        <v>22.4</v>
      </c>
      <c r="U237">
        <v>1.5</v>
      </c>
      <c r="V237">
        <v>9</v>
      </c>
      <c r="W237">
        <v>0.72</v>
      </c>
      <c r="X237">
        <v>6.9</v>
      </c>
      <c r="Y237">
        <v>0.81</v>
      </c>
      <c r="Z237">
        <v>3.16</v>
      </c>
      <c r="AA237">
        <v>2.5000000000000001E-3</v>
      </c>
      <c r="AB237">
        <v>0.01</v>
      </c>
      <c r="AC237">
        <v>0.05</v>
      </c>
      <c r="AD237">
        <v>1.4999999999999999E-2</v>
      </c>
      <c r="AE237">
        <v>0.04</v>
      </c>
      <c r="AF237">
        <v>12.1</v>
      </c>
      <c r="AG237">
        <v>2</v>
      </c>
      <c r="AH237">
        <v>0.04</v>
      </c>
      <c r="AI237">
        <v>28</v>
      </c>
      <c r="AJ237">
        <v>1.45</v>
      </c>
      <c r="AK237">
        <v>5.0000000000000001E-3</v>
      </c>
      <c r="AL237">
        <v>0.22</v>
      </c>
      <c r="AM237">
        <v>6.4</v>
      </c>
      <c r="AN237">
        <v>660</v>
      </c>
      <c r="AO237">
        <v>6.6000000000000003E-2</v>
      </c>
      <c r="AP237">
        <v>6.2</v>
      </c>
      <c r="AQ237">
        <v>5.6</v>
      </c>
      <c r="AR237">
        <v>5.0000000000000001E-4</v>
      </c>
      <c r="AS237">
        <v>0.02</v>
      </c>
      <c r="AT237">
        <v>0.31</v>
      </c>
      <c r="AU237">
        <v>0.3</v>
      </c>
      <c r="AV237">
        <v>0.6</v>
      </c>
      <c r="AW237">
        <v>0.4</v>
      </c>
      <c r="AX237">
        <v>8.1</v>
      </c>
      <c r="AY237">
        <v>5.0000000000000001E-3</v>
      </c>
      <c r="AZ237">
        <v>0.02</v>
      </c>
      <c r="BA237">
        <v>0.2</v>
      </c>
      <c r="BB237">
        <v>8.0000000000000002E-3</v>
      </c>
      <c r="BC237">
        <v>0.06</v>
      </c>
      <c r="BD237">
        <v>0.38</v>
      </c>
      <c r="BE237">
        <v>21</v>
      </c>
      <c r="BF237">
        <v>0.18</v>
      </c>
      <c r="BG237">
        <v>1.62</v>
      </c>
      <c r="BH237">
        <v>33</v>
      </c>
      <c r="BI237">
        <v>0.25</v>
      </c>
    </row>
    <row r="238" spans="1:61" x14ac:dyDescent="0.25">
      <c r="A238" s="30" t="s">
        <v>259</v>
      </c>
      <c r="B238" t="s">
        <v>4</v>
      </c>
      <c r="C238" t="s">
        <v>807</v>
      </c>
      <c r="D238">
        <v>2011</v>
      </c>
      <c r="E238" s="27">
        <v>621790</v>
      </c>
      <c r="F238" s="27">
        <v>6728722</v>
      </c>
      <c r="G238" t="s">
        <v>3</v>
      </c>
      <c r="H238">
        <v>0.1</v>
      </c>
      <c r="I238">
        <v>5.0000000000000001E-3</v>
      </c>
      <c r="J238">
        <v>5</v>
      </c>
      <c r="K238">
        <v>3.9</v>
      </c>
      <c r="L238">
        <v>1.49</v>
      </c>
      <c r="M238">
        <v>17.399999999999999</v>
      </c>
      <c r="N238">
        <v>5</v>
      </c>
      <c r="O238">
        <v>220</v>
      </c>
      <c r="P238">
        <v>0.94</v>
      </c>
      <c r="Q238">
        <v>0.24</v>
      </c>
      <c r="R238">
        <v>0.04</v>
      </c>
      <c r="S238">
        <v>0.97</v>
      </c>
      <c r="T238">
        <v>20.399999999999999</v>
      </c>
      <c r="U238">
        <v>17.2</v>
      </c>
      <c r="V238">
        <v>52</v>
      </c>
      <c r="W238">
        <v>2.54</v>
      </c>
      <c r="X238">
        <v>142</v>
      </c>
      <c r="Y238">
        <v>5.21</v>
      </c>
      <c r="Z238">
        <v>4.33</v>
      </c>
      <c r="AA238">
        <v>7.0000000000000007E-2</v>
      </c>
      <c r="AB238">
        <v>0.03</v>
      </c>
      <c r="AC238">
        <v>0.31</v>
      </c>
      <c r="AD238">
        <v>5.5E-2</v>
      </c>
      <c r="AE238">
        <v>7.0000000000000007E-2</v>
      </c>
      <c r="AF238">
        <v>11.5</v>
      </c>
      <c r="AG238">
        <v>18.100000000000001</v>
      </c>
      <c r="AH238">
        <v>0.24</v>
      </c>
      <c r="AI238">
        <v>172</v>
      </c>
      <c r="AJ238">
        <v>25.5</v>
      </c>
      <c r="AK238">
        <v>0.02</v>
      </c>
      <c r="AL238">
        <v>0.4</v>
      </c>
      <c r="AM238">
        <v>156</v>
      </c>
      <c r="AN238">
        <v>1040</v>
      </c>
      <c r="AO238">
        <v>0.104</v>
      </c>
      <c r="AP238">
        <v>11.1</v>
      </c>
      <c r="AQ238">
        <v>8</v>
      </c>
      <c r="AR238">
        <v>3.0000000000000001E-3</v>
      </c>
      <c r="AS238">
        <v>0.1</v>
      </c>
      <c r="AT238">
        <v>1.52</v>
      </c>
      <c r="AU238">
        <v>7</v>
      </c>
      <c r="AV238">
        <v>7.9</v>
      </c>
      <c r="AW238">
        <v>0.5</v>
      </c>
      <c r="AX238">
        <v>16.100000000000001</v>
      </c>
      <c r="AY238">
        <v>5.0000000000000001E-3</v>
      </c>
      <c r="AZ238">
        <v>0.1</v>
      </c>
      <c r="BA238">
        <v>1.9</v>
      </c>
      <c r="BB238">
        <v>6.0000000000000001E-3</v>
      </c>
      <c r="BC238">
        <v>0.41</v>
      </c>
      <c r="BD238">
        <v>2.62</v>
      </c>
      <c r="BE238">
        <v>56</v>
      </c>
      <c r="BF238">
        <v>0.12</v>
      </c>
      <c r="BG238">
        <v>16.5</v>
      </c>
      <c r="BH238">
        <v>380</v>
      </c>
      <c r="BI238">
        <v>1.5</v>
      </c>
    </row>
    <row r="239" spans="1:61" x14ac:dyDescent="0.25">
      <c r="A239" s="30" t="s">
        <v>260</v>
      </c>
      <c r="B239" t="s">
        <v>4</v>
      </c>
      <c r="C239" t="s">
        <v>807</v>
      </c>
      <c r="D239">
        <v>2011</v>
      </c>
      <c r="E239" s="27">
        <v>621683</v>
      </c>
      <c r="F239" s="27">
        <v>6728722</v>
      </c>
      <c r="G239" t="s">
        <v>3</v>
      </c>
      <c r="H239">
        <v>0.1</v>
      </c>
      <c r="I239">
        <v>4.0000000000000001E-3</v>
      </c>
      <c r="J239">
        <v>4</v>
      </c>
      <c r="K239">
        <v>0.91</v>
      </c>
      <c r="L239">
        <v>0.88</v>
      </c>
      <c r="M239">
        <v>4.7</v>
      </c>
      <c r="N239">
        <v>5</v>
      </c>
      <c r="O239">
        <v>360</v>
      </c>
      <c r="P239">
        <v>0.4</v>
      </c>
      <c r="Q239">
        <v>0.22</v>
      </c>
      <c r="R239">
        <v>0.41</v>
      </c>
      <c r="S239">
        <v>0.36</v>
      </c>
      <c r="T239">
        <v>8.93</v>
      </c>
      <c r="U239">
        <v>3</v>
      </c>
      <c r="V239">
        <v>13</v>
      </c>
      <c r="W239">
        <v>1.94</v>
      </c>
      <c r="X239">
        <v>21.6</v>
      </c>
      <c r="Y239">
        <v>1.51</v>
      </c>
      <c r="Z239">
        <v>2.96</v>
      </c>
      <c r="AA239">
        <v>0.08</v>
      </c>
      <c r="AB239">
        <v>0.04</v>
      </c>
      <c r="AC239">
        <v>0.06</v>
      </c>
      <c r="AD239">
        <v>3.1E-2</v>
      </c>
      <c r="AE239">
        <v>7.0000000000000007E-2</v>
      </c>
      <c r="AF239">
        <v>4.9000000000000004</v>
      </c>
      <c r="AG239">
        <v>4.0999999999999996</v>
      </c>
      <c r="AH239">
        <v>0.08</v>
      </c>
      <c r="AI239">
        <v>66</v>
      </c>
      <c r="AJ239">
        <v>1.46</v>
      </c>
      <c r="AK239">
        <v>0.01</v>
      </c>
      <c r="AL239">
        <v>0.34</v>
      </c>
      <c r="AM239">
        <v>15.1</v>
      </c>
      <c r="AN239">
        <v>890</v>
      </c>
      <c r="AO239">
        <v>8.8999999999999996E-2</v>
      </c>
      <c r="AP239">
        <v>18.3</v>
      </c>
      <c r="AQ239">
        <v>9.8000000000000007</v>
      </c>
      <c r="AR239">
        <v>5.0000000000000001E-4</v>
      </c>
      <c r="AS239">
        <v>0.04</v>
      </c>
      <c r="AT239">
        <v>0.37</v>
      </c>
      <c r="AU239">
        <v>1.9</v>
      </c>
      <c r="AV239">
        <v>1.2</v>
      </c>
      <c r="AW239">
        <v>0.4</v>
      </c>
      <c r="AX239">
        <v>22.6</v>
      </c>
      <c r="AY239">
        <v>5.0000000000000001E-3</v>
      </c>
      <c r="AZ239">
        <v>0.03</v>
      </c>
      <c r="BA239">
        <v>0.9</v>
      </c>
      <c r="BB239">
        <v>2.5000000000000001E-3</v>
      </c>
      <c r="BC239">
        <v>0.08</v>
      </c>
      <c r="BD239">
        <v>1.64</v>
      </c>
      <c r="BE239">
        <v>23</v>
      </c>
      <c r="BF239">
        <v>0.08</v>
      </c>
      <c r="BG239">
        <v>4.59</v>
      </c>
      <c r="BH239">
        <v>45</v>
      </c>
      <c r="BI239">
        <v>0.9</v>
      </c>
    </row>
    <row r="240" spans="1:61" x14ac:dyDescent="0.25">
      <c r="A240" s="30" t="s">
        <v>261</v>
      </c>
      <c r="B240" t="s">
        <v>4</v>
      </c>
      <c r="C240" t="s">
        <v>807</v>
      </c>
      <c r="D240">
        <v>2011</v>
      </c>
      <c r="E240" s="27">
        <v>621563</v>
      </c>
      <c r="F240" s="27">
        <v>6728724</v>
      </c>
      <c r="G240" t="s">
        <v>3</v>
      </c>
      <c r="H240">
        <v>0.1</v>
      </c>
      <c r="I240">
        <v>3.0000000000000001E-3</v>
      </c>
      <c r="J240">
        <v>3</v>
      </c>
      <c r="K240">
        <v>0.36</v>
      </c>
      <c r="L240">
        <v>0.99</v>
      </c>
      <c r="M240">
        <v>10.4</v>
      </c>
      <c r="N240">
        <v>5</v>
      </c>
      <c r="O240">
        <v>740</v>
      </c>
      <c r="P240">
        <v>0.56000000000000005</v>
      </c>
      <c r="Q240">
        <v>0.18</v>
      </c>
      <c r="R240">
        <v>0.28999999999999998</v>
      </c>
      <c r="S240">
        <v>0.5</v>
      </c>
      <c r="T240">
        <v>37.9</v>
      </c>
      <c r="U240">
        <v>9.4</v>
      </c>
      <c r="V240">
        <v>18</v>
      </c>
      <c r="W240">
        <v>0.77</v>
      </c>
      <c r="X240">
        <v>17.100000000000001</v>
      </c>
      <c r="Y240">
        <v>2.42</v>
      </c>
      <c r="Z240">
        <v>3.13</v>
      </c>
      <c r="AA240">
        <v>0.1</v>
      </c>
      <c r="AB240">
        <v>0.02</v>
      </c>
      <c r="AC240">
        <v>0.06</v>
      </c>
      <c r="AD240">
        <v>2.3E-2</v>
      </c>
      <c r="AE240">
        <v>0.04</v>
      </c>
      <c r="AF240">
        <v>20</v>
      </c>
      <c r="AG240">
        <v>14.1</v>
      </c>
      <c r="AH240">
        <v>0.3</v>
      </c>
      <c r="AI240">
        <v>402</v>
      </c>
      <c r="AJ240">
        <v>2.25</v>
      </c>
      <c r="AK240">
        <v>0.01</v>
      </c>
      <c r="AL240">
        <v>0.62</v>
      </c>
      <c r="AM240">
        <v>28.2</v>
      </c>
      <c r="AN240">
        <v>880</v>
      </c>
      <c r="AO240">
        <v>8.7999999999999995E-2</v>
      </c>
      <c r="AP240">
        <v>12.9</v>
      </c>
      <c r="AQ240">
        <v>6.6</v>
      </c>
      <c r="AR240">
        <v>5.0000000000000001E-4</v>
      </c>
      <c r="AS240">
        <v>0.02</v>
      </c>
      <c r="AT240">
        <v>1.07</v>
      </c>
      <c r="AU240">
        <v>2.5</v>
      </c>
      <c r="AV240">
        <v>0.9</v>
      </c>
      <c r="AW240">
        <v>0.3</v>
      </c>
      <c r="AX240">
        <v>14.4</v>
      </c>
      <c r="AY240">
        <v>5.0000000000000001E-3</v>
      </c>
      <c r="AZ240">
        <v>0.02</v>
      </c>
      <c r="BA240">
        <v>2.4</v>
      </c>
      <c r="BB240">
        <v>1.0999999999999999E-2</v>
      </c>
      <c r="BC240">
        <v>0.09</v>
      </c>
      <c r="BD240">
        <v>1.02</v>
      </c>
      <c r="BE240">
        <v>33</v>
      </c>
      <c r="BF240">
        <v>0.14000000000000001</v>
      </c>
      <c r="BG240">
        <v>11.2</v>
      </c>
      <c r="BH240">
        <v>101</v>
      </c>
      <c r="BI240">
        <v>0.7</v>
      </c>
    </row>
    <row r="241" spans="1:61" x14ac:dyDescent="0.25">
      <c r="A241" s="30" t="s">
        <v>262</v>
      </c>
      <c r="B241" t="s">
        <v>4</v>
      </c>
      <c r="C241" t="s">
        <v>807</v>
      </c>
      <c r="D241">
        <v>2011</v>
      </c>
      <c r="E241" s="27">
        <v>621354</v>
      </c>
      <c r="F241" s="27">
        <v>6728683</v>
      </c>
      <c r="G241" t="s">
        <v>3</v>
      </c>
      <c r="H241">
        <v>0.1</v>
      </c>
      <c r="I241">
        <v>2E-3</v>
      </c>
      <c r="J241">
        <v>2</v>
      </c>
      <c r="K241">
        <v>0.17</v>
      </c>
      <c r="L241">
        <v>1.22</v>
      </c>
      <c r="M241">
        <v>13.5</v>
      </c>
      <c r="N241">
        <v>5</v>
      </c>
      <c r="O241">
        <v>270</v>
      </c>
      <c r="P241">
        <v>0.53</v>
      </c>
      <c r="Q241">
        <v>0.19</v>
      </c>
      <c r="R241">
        <v>0.09</v>
      </c>
      <c r="S241">
        <v>0.28000000000000003</v>
      </c>
      <c r="T241">
        <v>34.200000000000003</v>
      </c>
      <c r="U241">
        <v>7.1</v>
      </c>
      <c r="V241">
        <v>21</v>
      </c>
      <c r="W241">
        <v>0.78</v>
      </c>
      <c r="X241">
        <v>14.1</v>
      </c>
      <c r="Y241">
        <v>3.12</v>
      </c>
      <c r="Z241">
        <v>3.6</v>
      </c>
      <c r="AA241">
        <v>0.09</v>
      </c>
      <c r="AB241">
        <v>0.01</v>
      </c>
      <c r="AC241">
        <v>0.03</v>
      </c>
      <c r="AD241">
        <v>2.5999999999999999E-2</v>
      </c>
      <c r="AE241">
        <v>0.04</v>
      </c>
      <c r="AF241">
        <v>18.5</v>
      </c>
      <c r="AG241">
        <v>16.399999999999999</v>
      </c>
      <c r="AH241">
        <v>0.28999999999999998</v>
      </c>
      <c r="AI241">
        <v>203</v>
      </c>
      <c r="AJ241">
        <v>2.4300000000000002</v>
      </c>
      <c r="AK241">
        <v>5.0000000000000001E-3</v>
      </c>
      <c r="AL241">
        <v>0.95</v>
      </c>
      <c r="AM241">
        <v>26.6</v>
      </c>
      <c r="AN241">
        <v>770</v>
      </c>
      <c r="AO241">
        <v>7.6999999999999999E-2</v>
      </c>
      <c r="AP241">
        <v>15.2</v>
      </c>
      <c r="AQ241">
        <v>6.8</v>
      </c>
      <c r="AR241">
        <v>1E-3</v>
      </c>
      <c r="AS241">
        <v>0.01</v>
      </c>
      <c r="AT241">
        <v>1.1399999999999999</v>
      </c>
      <c r="AU241">
        <v>2</v>
      </c>
      <c r="AV241">
        <v>0.8</v>
      </c>
      <c r="AW241">
        <v>0.4</v>
      </c>
      <c r="AX241">
        <v>11.4</v>
      </c>
      <c r="AY241">
        <v>5.0000000000000001E-3</v>
      </c>
      <c r="AZ241">
        <v>0.04</v>
      </c>
      <c r="BA241">
        <v>2.6</v>
      </c>
      <c r="BB241">
        <v>1.0999999999999999E-2</v>
      </c>
      <c r="BC241">
        <v>0.09</v>
      </c>
      <c r="BD241">
        <v>0.7</v>
      </c>
      <c r="BE241">
        <v>43</v>
      </c>
      <c r="BF241">
        <v>0.54</v>
      </c>
      <c r="BG241">
        <v>6.06</v>
      </c>
      <c r="BH241">
        <v>114</v>
      </c>
      <c r="BI241">
        <v>0.25</v>
      </c>
    </row>
    <row r="242" spans="1:61" x14ac:dyDescent="0.25">
      <c r="A242" s="30" t="s">
        <v>263</v>
      </c>
      <c r="B242" t="s">
        <v>4</v>
      </c>
      <c r="C242" t="s">
        <v>807</v>
      </c>
      <c r="D242">
        <v>2011</v>
      </c>
      <c r="E242" s="27">
        <v>621297</v>
      </c>
      <c r="F242" s="27">
        <v>6728604</v>
      </c>
      <c r="G242" t="s">
        <v>3</v>
      </c>
      <c r="H242">
        <v>0.1</v>
      </c>
      <c r="I242">
        <v>2E-3</v>
      </c>
      <c r="J242">
        <v>2</v>
      </c>
      <c r="K242">
        <v>0.12</v>
      </c>
      <c r="L242">
        <v>1.31</v>
      </c>
      <c r="M242">
        <v>5.9</v>
      </c>
      <c r="N242">
        <v>5</v>
      </c>
      <c r="O242">
        <v>640</v>
      </c>
      <c r="P242">
        <v>0.4</v>
      </c>
      <c r="Q242">
        <v>0.25</v>
      </c>
      <c r="R242">
        <v>7.0000000000000007E-2</v>
      </c>
      <c r="S242">
        <v>0.18</v>
      </c>
      <c r="T242">
        <v>28.9</v>
      </c>
      <c r="U242">
        <v>4.5</v>
      </c>
      <c r="V242">
        <v>17</v>
      </c>
      <c r="W242">
        <v>0.94</v>
      </c>
      <c r="X242">
        <v>6.5</v>
      </c>
      <c r="Y242">
        <v>2.16</v>
      </c>
      <c r="Z242">
        <v>5.13</v>
      </c>
      <c r="AA242">
        <v>0.09</v>
      </c>
      <c r="AB242">
        <v>0.01</v>
      </c>
      <c r="AC242">
        <v>0.02</v>
      </c>
      <c r="AD242">
        <v>0.02</v>
      </c>
      <c r="AE242">
        <v>0.04</v>
      </c>
      <c r="AF242">
        <v>16</v>
      </c>
      <c r="AG242">
        <v>18</v>
      </c>
      <c r="AH242">
        <v>0.21</v>
      </c>
      <c r="AI242">
        <v>154</v>
      </c>
      <c r="AJ242">
        <v>1.1599999999999999</v>
      </c>
      <c r="AK242">
        <v>5.0000000000000001E-3</v>
      </c>
      <c r="AL242">
        <v>1.39</v>
      </c>
      <c r="AM242">
        <v>9.6</v>
      </c>
      <c r="AN242">
        <v>440</v>
      </c>
      <c r="AO242">
        <v>4.3999999999999997E-2</v>
      </c>
      <c r="AP242">
        <v>12.2</v>
      </c>
      <c r="AQ242">
        <v>10.1</v>
      </c>
      <c r="AR242">
        <v>5.0000000000000001E-4</v>
      </c>
      <c r="AS242">
        <v>0.01</v>
      </c>
      <c r="AT242">
        <v>0.32</v>
      </c>
      <c r="AU242">
        <v>1.6</v>
      </c>
      <c r="AV242">
        <v>0.3</v>
      </c>
      <c r="AW242">
        <v>0.6</v>
      </c>
      <c r="AX242">
        <v>8.8000000000000007</v>
      </c>
      <c r="AY242">
        <v>5.0000000000000001E-3</v>
      </c>
      <c r="AZ242">
        <v>0.01</v>
      </c>
      <c r="BA242">
        <v>2.2999999999999998</v>
      </c>
      <c r="BB242">
        <v>1.4E-2</v>
      </c>
      <c r="BC242">
        <v>0.09</v>
      </c>
      <c r="BD242">
        <v>0.48</v>
      </c>
      <c r="BE242">
        <v>43</v>
      </c>
      <c r="BF242">
        <v>0.2</v>
      </c>
      <c r="BG242">
        <v>3.68</v>
      </c>
      <c r="BH242">
        <v>79</v>
      </c>
      <c r="BI242">
        <v>0.25</v>
      </c>
    </row>
    <row r="243" spans="1:61" x14ac:dyDescent="0.25">
      <c r="A243" s="30" t="s">
        <v>264</v>
      </c>
      <c r="B243" t="s">
        <v>4</v>
      </c>
      <c r="C243" t="s">
        <v>807</v>
      </c>
      <c r="D243">
        <v>2011</v>
      </c>
      <c r="E243" s="27">
        <v>619970</v>
      </c>
      <c r="F243" s="27">
        <v>6726452</v>
      </c>
      <c r="G243" t="s">
        <v>3</v>
      </c>
      <c r="H243">
        <v>0.1</v>
      </c>
      <c r="I243">
        <v>2E-3</v>
      </c>
      <c r="J243">
        <v>2</v>
      </c>
      <c r="K243">
        <v>0.16</v>
      </c>
      <c r="L243">
        <v>1.1000000000000001</v>
      </c>
      <c r="M243">
        <v>17.899999999999999</v>
      </c>
      <c r="N243">
        <v>5</v>
      </c>
      <c r="O243">
        <v>720</v>
      </c>
      <c r="P243">
        <v>0.62</v>
      </c>
      <c r="Q243">
        <v>0.2</v>
      </c>
      <c r="R243">
        <v>0.13</v>
      </c>
      <c r="S243">
        <v>0.41</v>
      </c>
      <c r="T243">
        <v>28.9</v>
      </c>
      <c r="U243">
        <v>7.8</v>
      </c>
      <c r="V243">
        <v>18</v>
      </c>
      <c r="W243">
        <v>0.69</v>
      </c>
      <c r="X243">
        <v>14.1</v>
      </c>
      <c r="Y243">
        <v>2.78</v>
      </c>
      <c r="Z243">
        <v>3.57</v>
      </c>
      <c r="AA243">
        <v>0.1</v>
      </c>
      <c r="AB243">
        <v>0.01</v>
      </c>
      <c r="AC243">
        <v>0.05</v>
      </c>
      <c r="AD243">
        <v>2.3E-2</v>
      </c>
      <c r="AE243">
        <v>0.04</v>
      </c>
      <c r="AF243">
        <v>15.3</v>
      </c>
      <c r="AG243">
        <v>15.6</v>
      </c>
      <c r="AH243">
        <v>0.25</v>
      </c>
      <c r="AI243">
        <v>213</v>
      </c>
      <c r="AJ243">
        <v>3.06</v>
      </c>
      <c r="AK243">
        <v>0.01</v>
      </c>
      <c r="AL243">
        <v>0.82</v>
      </c>
      <c r="AM243">
        <v>22.1</v>
      </c>
      <c r="AN243">
        <v>570</v>
      </c>
      <c r="AO243">
        <v>5.7000000000000002E-2</v>
      </c>
      <c r="AP243">
        <v>13</v>
      </c>
      <c r="AQ243">
        <v>7.7</v>
      </c>
      <c r="AR243">
        <v>5.0000000000000001E-4</v>
      </c>
      <c r="AS243">
        <v>0.02</v>
      </c>
      <c r="AT243">
        <v>1.1100000000000001</v>
      </c>
      <c r="AU243">
        <v>1.8</v>
      </c>
      <c r="AV243">
        <v>0.8</v>
      </c>
      <c r="AW243">
        <v>0.4</v>
      </c>
      <c r="AX243">
        <v>12.1</v>
      </c>
      <c r="AY243">
        <v>5.0000000000000001E-3</v>
      </c>
      <c r="AZ243">
        <v>0.02</v>
      </c>
      <c r="BA243">
        <v>1.9</v>
      </c>
      <c r="BB243">
        <v>0.01</v>
      </c>
      <c r="BC243">
        <v>0.09</v>
      </c>
      <c r="BD243">
        <v>0.78</v>
      </c>
      <c r="BE243">
        <v>42</v>
      </c>
      <c r="BF243">
        <v>0.17</v>
      </c>
      <c r="BG243">
        <v>5.79</v>
      </c>
      <c r="BH243">
        <v>92</v>
      </c>
      <c r="BI243">
        <v>0.25</v>
      </c>
    </row>
    <row r="244" spans="1:61" x14ac:dyDescent="0.25">
      <c r="A244" s="30" t="s">
        <v>265</v>
      </c>
      <c r="B244" t="s">
        <v>4</v>
      </c>
      <c r="C244" t="s">
        <v>807</v>
      </c>
      <c r="D244">
        <v>2011</v>
      </c>
      <c r="E244" s="27">
        <v>618800</v>
      </c>
      <c r="F244" s="27">
        <v>6724446</v>
      </c>
      <c r="G244" t="s">
        <v>3</v>
      </c>
      <c r="H244">
        <v>0.1</v>
      </c>
      <c r="I244">
        <v>5.0000000000000001E-3</v>
      </c>
      <c r="J244">
        <v>5</v>
      </c>
      <c r="K244">
        <v>0.59</v>
      </c>
      <c r="L244">
        <v>1.0900000000000001</v>
      </c>
      <c r="M244">
        <v>16.2</v>
      </c>
      <c r="N244">
        <v>5</v>
      </c>
      <c r="O244">
        <v>1810</v>
      </c>
      <c r="P244">
        <v>0.56999999999999995</v>
      </c>
      <c r="Q244">
        <v>0.27</v>
      </c>
      <c r="R244">
        <v>0.06</v>
      </c>
      <c r="S244">
        <v>0.31</v>
      </c>
      <c r="T244">
        <v>21.2</v>
      </c>
      <c r="U244">
        <v>7.9</v>
      </c>
      <c r="V244">
        <v>19</v>
      </c>
      <c r="W244">
        <v>1.74</v>
      </c>
      <c r="X244">
        <v>25</v>
      </c>
      <c r="Y244">
        <v>3.7</v>
      </c>
      <c r="Z244">
        <v>3.02</v>
      </c>
      <c r="AA244">
        <v>0.1</v>
      </c>
      <c r="AB244">
        <v>0.02</v>
      </c>
      <c r="AC244">
        <v>0.11</v>
      </c>
      <c r="AD244">
        <v>3.5999999999999997E-2</v>
      </c>
      <c r="AE244">
        <v>0.04</v>
      </c>
      <c r="AF244">
        <v>11.7</v>
      </c>
      <c r="AG244">
        <v>11.4</v>
      </c>
      <c r="AH244">
        <v>0.17</v>
      </c>
      <c r="AI244">
        <v>270</v>
      </c>
      <c r="AJ244">
        <v>6.86</v>
      </c>
      <c r="AK244">
        <v>0.01</v>
      </c>
      <c r="AL244">
        <v>0.92</v>
      </c>
      <c r="AM244">
        <v>28.1</v>
      </c>
      <c r="AN244">
        <v>1400</v>
      </c>
      <c r="AO244">
        <v>0.14000000000000001</v>
      </c>
      <c r="AP244">
        <v>17.600000000000001</v>
      </c>
      <c r="AQ244">
        <v>10</v>
      </c>
      <c r="AR244">
        <v>1E-3</v>
      </c>
      <c r="AS244">
        <v>0.08</v>
      </c>
      <c r="AT244">
        <v>1.94</v>
      </c>
      <c r="AU244">
        <v>2.4</v>
      </c>
      <c r="AV244">
        <v>2.5</v>
      </c>
      <c r="AW244">
        <v>0.4</v>
      </c>
      <c r="AX244">
        <v>29.9</v>
      </c>
      <c r="AY244">
        <v>5.0000000000000001E-3</v>
      </c>
      <c r="AZ244">
        <v>0.06</v>
      </c>
      <c r="BA244">
        <v>2.7</v>
      </c>
      <c r="BB244">
        <v>1.4E-2</v>
      </c>
      <c r="BC244">
        <v>0.17</v>
      </c>
      <c r="BD244">
        <v>1.94</v>
      </c>
      <c r="BE244">
        <v>47</v>
      </c>
      <c r="BF244">
        <v>0.14000000000000001</v>
      </c>
      <c r="BG244">
        <v>5.71</v>
      </c>
      <c r="BH244">
        <v>132</v>
      </c>
      <c r="BI244">
        <v>0.6</v>
      </c>
    </row>
    <row r="245" spans="1:61" x14ac:dyDescent="0.25">
      <c r="A245" s="30" t="s">
        <v>266</v>
      </c>
      <c r="B245" t="s">
        <v>4</v>
      </c>
      <c r="C245" t="s">
        <v>807</v>
      </c>
      <c r="D245">
        <v>2011</v>
      </c>
      <c r="E245" s="27">
        <v>618899</v>
      </c>
      <c r="F245" s="27">
        <v>6724488</v>
      </c>
      <c r="G245" t="s">
        <v>3</v>
      </c>
      <c r="H245">
        <v>0.1</v>
      </c>
      <c r="I245">
        <v>3.0000000000000001E-3</v>
      </c>
      <c r="J245">
        <v>3</v>
      </c>
      <c r="K245">
        <v>0.41</v>
      </c>
      <c r="L245">
        <v>0.61</v>
      </c>
      <c r="M245">
        <v>16.8</v>
      </c>
      <c r="N245">
        <v>5</v>
      </c>
      <c r="O245">
        <v>2660</v>
      </c>
      <c r="P245">
        <v>0.55000000000000004</v>
      </c>
      <c r="Q245">
        <v>0.23</v>
      </c>
      <c r="R245">
        <v>0.02</v>
      </c>
      <c r="S245">
        <v>0.28999999999999998</v>
      </c>
      <c r="T245">
        <v>19.350000000000001</v>
      </c>
      <c r="U245">
        <v>7.4</v>
      </c>
      <c r="V245">
        <v>14</v>
      </c>
      <c r="W245">
        <v>1.55</v>
      </c>
      <c r="X245">
        <v>30.2</v>
      </c>
      <c r="Y245">
        <v>3.55</v>
      </c>
      <c r="Z245">
        <v>2.95</v>
      </c>
      <c r="AA245">
        <v>0.1</v>
      </c>
      <c r="AB245">
        <v>0.01</v>
      </c>
      <c r="AC245">
        <v>0.03</v>
      </c>
      <c r="AD245">
        <v>3.5999999999999997E-2</v>
      </c>
      <c r="AE245">
        <v>0.05</v>
      </c>
      <c r="AF245">
        <v>11.2</v>
      </c>
      <c r="AG245">
        <v>3.6</v>
      </c>
      <c r="AH245">
        <v>7.0000000000000007E-2</v>
      </c>
      <c r="AI245">
        <v>230</v>
      </c>
      <c r="AJ245">
        <v>9.2100000000000009</v>
      </c>
      <c r="AK245">
        <v>0.01</v>
      </c>
      <c r="AL245">
        <v>0.6</v>
      </c>
      <c r="AM245">
        <v>34.700000000000003</v>
      </c>
      <c r="AN245">
        <v>1030</v>
      </c>
      <c r="AO245">
        <v>0.10299999999999999</v>
      </c>
      <c r="AP245">
        <v>16.8</v>
      </c>
      <c r="AQ245">
        <v>9.5</v>
      </c>
      <c r="AR245">
        <v>1E-3</v>
      </c>
      <c r="AS245">
        <v>0.11</v>
      </c>
      <c r="AT245">
        <v>2.21</v>
      </c>
      <c r="AU245">
        <v>1.7</v>
      </c>
      <c r="AV245">
        <v>2.2999999999999998</v>
      </c>
      <c r="AW245">
        <v>0.6</v>
      </c>
      <c r="AX245">
        <v>36.799999999999997</v>
      </c>
      <c r="AY245">
        <v>5.0000000000000001E-3</v>
      </c>
      <c r="AZ245">
        <v>7.0000000000000007E-2</v>
      </c>
      <c r="BA245">
        <v>0.5</v>
      </c>
      <c r="BB245">
        <v>1.7000000000000001E-2</v>
      </c>
      <c r="BC245">
        <v>0.18</v>
      </c>
      <c r="BD245">
        <v>1.62</v>
      </c>
      <c r="BE245">
        <v>53</v>
      </c>
      <c r="BF245">
        <v>0.09</v>
      </c>
      <c r="BG245">
        <v>6.19</v>
      </c>
      <c r="BH245">
        <v>148</v>
      </c>
      <c r="BI245">
        <v>0.25</v>
      </c>
    </row>
    <row r="246" spans="1:61" x14ac:dyDescent="0.25">
      <c r="A246" s="30" t="s">
        <v>267</v>
      </c>
      <c r="B246" t="s">
        <v>4</v>
      </c>
      <c r="C246" t="s">
        <v>807</v>
      </c>
      <c r="D246">
        <v>2011</v>
      </c>
      <c r="E246" s="27">
        <v>618992</v>
      </c>
      <c r="F246" s="27">
        <v>6724538</v>
      </c>
      <c r="G246" t="s">
        <v>3</v>
      </c>
      <c r="H246">
        <v>0.1</v>
      </c>
      <c r="I246">
        <v>4.0000000000000001E-3</v>
      </c>
      <c r="J246">
        <v>4</v>
      </c>
      <c r="K246">
        <v>1.01</v>
      </c>
      <c r="L246">
        <v>0.81</v>
      </c>
      <c r="M246">
        <v>13.4</v>
      </c>
      <c r="N246">
        <v>5</v>
      </c>
      <c r="O246">
        <v>970</v>
      </c>
      <c r="P246">
        <v>0.42</v>
      </c>
      <c r="Q246">
        <v>0.24</v>
      </c>
      <c r="R246">
        <v>0.05</v>
      </c>
      <c r="S246">
        <v>0.24</v>
      </c>
      <c r="T246">
        <v>22.4</v>
      </c>
      <c r="U246">
        <v>3.9</v>
      </c>
      <c r="V246">
        <v>16</v>
      </c>
      <c r="W246">
        <v>2.5</v>
      </c>
      <c r="X246">
        <v>22.4</v>
      </c>
      <c r="Y246">
        <v>2.67</v>
      </c>
      <c r="Z246">
        <v>3.25</v>
      </c>
      <c r="AA246">
        <v>0.1</v>
      </c>
      <c r="AB246">
        <v>0.01</v>
      </c>
      <c r="AC246">
        <v>0.09</v>
      </c>
      <c r="AD246">
        <v>2.8000000000000001E-2</v>
      </c>
      <c r="AE246">
        <v>0.04</v>
      </c>
      <c r="AF246">
        <v>12.3</v>
      </c>
      <c r="AG246">
        <v>6.4</v>
      </c>
      <c r="AH246">
        <v>0.13</v>
      </c>
      <c r="AI246">
        <v>125</v>
      </c>
      <c r="AJ246">
        <v>6.23</v>
      </c>
      <c r="AK246">
        <v>0.01</v>
      </c>
      <c r="AL246">
        <v>0.56999999999999995</v>
      </c>
      <c r="AM246">
        <v>17.899999999999999</v>
      </c>
      <c r="AN246">
        <v>1230</v>
      </c>
      <c r="AO246">
        <v>0.123</v>
      </c>
      <c r="AP246">
        <v>15.4</v>
      </c>
      <c r="AQ246">
        <v>10.6</v>
      </c>
      <c r="AR246">
        <v>5.0000000000000001E-4</v>
      </c>
      <c r="AS246">
        <v>0.04</v>
      </c>
      <c r="AT246">
        <v>1.32</v>
      </c>
      <c r="AU246">
        <v>1</v>
      </c>
      <c r="AV246">
        <v>3</v>
      </c>
      <c r="AW246">
        <v>0.5</v>
      </c>
      <c r="AX246">
        <v>23.9</v>
      </c>
      <c r="AY246">
        <v>5.0000000000000001E-3</v>
      </c>
      <c r="AZ246">
        <v>7.0000000000000007E-2</v>
      </c>
      <c r="BA246">
        <v>0.3</v>
      </c>
      <c r="BB246">
        <v>1.0999999999999999E-2</v>
      </c>
      <c r="BC246">
        <v>0.16</v>
      </c>
      <c r="BD246">
        <v>1.78</v>
      </c>
      <c r="BE246">
        <v>48</v>
      </c>
      <c r="BF246">
        <v>0.12</v>
      </c>
      <c r="BG246">
        <v>5.2</v>
      </c>
      <c r="BH246">
        <v>81</v>
      </c>
      <c r="BI246">
        <v>0.25</v>
      </c>
    </row>
    <row r="247" spans="1:61" x14ac:dyDescent="0.25">
      <c r="A247" s="30" t="s">
        <v>268</v>
      </c>
      <c r="B247" t="s">
        <v>4</v>
      </c>
      <c r="C247" t="s">
        <v>807</v>
      </c>
      <c r="D247">
        <v>2011</v>
      </c>
      <c r="E247" s="27">
        <v>619076</v>
      </c>
      <c r="F247" s="27">
        <v>6724557</v>
      </c>
      <c r="G247" t="s">
        <v>3</v>
      </c>
      <c r="H247">
        <v>0.1</v>
      </c>
      <c r="I247">
        <v>3.0000000000000001E-3</v>
      </c>
      <c r="J247">
        <v>3</v>
      </c>
      <c r="K247">
        <v>1.04</v>
      </c>
      <c r="L247">
        <v>0.72</v>
      </c>
      <c r="M247">
        <v>12</v>
      </c>
      <c r="N247">
        <v>5</v>
      </c>
      <c r="O247">
        <v>830</v>
      </c>
      <c r="P247">
        <v>0.27</v>
      </c>
      <c r="Q247">
        <v>0.27</v>
      </c>
      <c r="R247">
        <v>0.04</v>
      </c>
      <c r="S247">
        <v>0.21</v>
      </c>
      <c r="T247">
        <v>21.2</v>
      </c>
      <c r="U247">
        <v>3.1</v>
      </c>
      <c r="V247">
        <v>14</v>
      </c>
      <c r="W247">
        <v>2.82</v>
      </c>
      <c r="X247">
        <v>20.6</v>
      </c>
      <c r="Y247">
        <v>2.0299999999999998</v>
      </c>
      <c r="Z247">
        <v>3.53</v>
      </c>
      <c r="AA247">
        <v>0.08</v>
      </c>
      <c r="AB247">
        <v>0.01</v>
      </c>
      <c r="AC247">
        <v>0.09</v>
      </c>
      <c r="AD247">
        <v>2.3E-2</v>
      </c>
      <c r="AE247">
        <v>0.04</v>
      </c>
      <c r="AF247">
        <v>12</v>
      </c>
      <c r="AG247">
        <v>3.6</v>
      </c>
      <c r="AH247">
        <v>0.08</v>
      </c>
      <c r="AI247">
        <v>159</v>
      </c>
      <c r="AJ247">
        <v>5.37</v>
      </c>
      <c r="AK247">
        <v>5.0000000000000001E-3</v>
      </c>
      <c r="AL247">
        <v>0.26</v>
      </c>
      <c r="AM247">
        <v>12.6</v>
      </c>
      <c r="AN247">
        <v>1140</v>
      </c>
      <c r="AO247">
        <v>0.114</v>
      </c>
      <c r="AP247">
        <v>17</v>
      </c>
      <c r="AQ247">
        <v>9.1999999999999993</v>
      </c>
      <c r="AR247">
        <v>1E-3</v>
      </c>
      <c r="AS247">
        <v>0.03</v>
      </c>
      <c r="AT247">
        <v>0.75</v>
      </c>
      <c r="AU247">
        <v>0.3</v>
      </c>
      <c r="AV247">
        <v>1.5</v>
      </c>
      <c r="AW247">
        <v>0.5</v>
      </c>
      <c r="AX247">
        <v>20.100000000000001</v>
      </c>
      <c r="AY247">
        <v>5.0000000000000001E-3</v>
      </c>
      <c r="AZ247">
        <v>0.04</v>
      </c>
      <c r="BA247">
        <v>0.2</v>
      </c>
      <c r="BB247">
        <v>2.5000000000000001E-3</v>
      </c>
      <c r="BC247">
        <v>0.12</v>
      </c>
      <c r="BD247">
        <v>1.34</v>
      </c>
      <c r="BE247">
        <v>43</v>
      </c>
      <c r="BF247">
        <v>0.12</v>
      </c>
      <c r="BG247">
        <v>3.81</v>
      </c>
      <c r="BH247">
        <v>58</v>
      </c>
      <c r="BI247">
        <v>0.25</v>
      </c>
    </row>
    <row r="248" spans="1:61" x14ac:dyDescent="0.25">
      <c r="A248" s="30" t="s">
        <v>269</v>
      </c>
      <c r="B248" t="s">
        <v>4</v>
      </c>
      <c r="C248" t="s">
        <v>807</v>
      </c>
      <c r="D248">
        <v>2011</v>
      </c>
      <c r="E248" s="27">
        <v>619172</v>
      </c>
      <c r="F248" s="27">
        <v>6724597</v>
      </c>
      <c r="G248" t="s">
        <v>3</v>
      </c>
      <c r="H248">
        <v>0.1</v>
      </c>
      <c r="I248">
        <v>4.0000000000000001E-3</v>
      </c>
      <c r="J248">
        <v>4</v>
      </c>
      <c r="K248">
        <v>0.56999999999999995</v>
      </c>
      <c r="L248">
        <v>0.97</v>
      </c>
      <c r="M248">
        <v>15.1</v>
      </c>
      <c r="N248">
        <v>5</v>
      </c>
      <c r="O248">
        <v>2740</v>
      </c>
      <c r="P248">
        <v>0.64</v>
      </c>
      <c r="Q248">
        <v>0.22</v>
      </c>
      <c r="R248">
        <v>7.0000000000000007E-2</v>
      </c>
      <c r="S248">
        <v>0.35</v>
      </c>
      <c r="T248">
        <v>23.6</v>
      </c>
      <c r="U248">
        <v>8</v>
      </c>
      <c r="V248">
        <v>17</v>
      </c>
      <c r="W248">
        <v>1.52</v>
      </c>
      <c r="X248">
        <v>28</v>
      </c>
      <c r="Y248">
        <v>3.02</v>
      </c>
      <c r="Z248">
        <v>2.77</v>
      </c>
      <c r="AA248">
        <v>0.1</v>
      </c>
      <c r="AB248">
        <v>0.03</v>
      </c>
      <c r="AC248">
        <v>7.0000000000000007E-2</v>
      </c>
      <c r="AD248">
        <v>3.5000000000000003E-2</v>
      </c>
      <c r="AE248">
        <v>0.04</v>
      </c>
      <c r="AF248">
        <v>13</v>
      </c>
      <c r="AG248">
        <v>11.2</v>
      </c>
      <c r="AH248">
        <v>0.17</v>
      </c>
      <c r="AI248">
        <v>216</v>
      </c>
      <c r="AJ248">
        <v>7.36</v>
      </c>
      <c r="AK248">
        <v>0.01</v>
      </c>
      <c r="AL248">
        <v>0.63</v>
      </c>
      <c r="AM248">
        <v>29.1</v>
      </c>
      <c r="AN248">
        <v>1120</v>
      </c>
      <c r="AO248">
        <v>0.112</v>
      </c>
      <c r="AP248">
        <v>14.9</v>
      </c>
      <c r="AQ248">
        <v>6.5</v>
      </c>
      <c r="AR248">
        <v>1E-3</v>
      </c>
      <c r="AS248">
        <v>0.08</v>
      </c>
      <c r="AT248">
        <v>2.0299999999999998</v>
      </c>
      <c r="AU248">
        <v>2.7</v>
      </c>
      <c r="AV248">
        <v>2.5</v>
      </c>
      <c r="AW248">
        <v>0.5</v>
      </c>
      <c r="AX248">
        <v>35.1</v>
      </c>
      <c r="AY248">
        <v>5.0000000000000001E-3</v>
      </c>
      <c r="AZ248">
        <v>0.08</v>
      </c>
      <c r="BA248">
        <v>2</v>
      </c>
      <c r="BB248">
        <v>1.2E-2</v>
      </c>
      <c r="BC248">
        <v>0.18</v>
      </c>
      <c r="BD248">
        <v>2.14</v>
      </c>
      <c r="BE248">
        <v>49</v>
      </c>
      <c r="BF248">
        <v>0.1</v>
      </c>
      <c r="BG248">
        <v>8.15</v>
      </c>
      <c r="BH248">
        <v>122</v>
      </c>
      <c r="BI248">
        <v>0.8</v>
      </c>
    </row>
    <row r="249" spans="1:61" x14ac:dyDescent="0.25">
      <c r="A249" s="30" t="s">
        <v>270</v>
      </c>
      <c r="B249" t="s">
        <v>4</v>
      </c>
      <c r="C249" t="s">
        <v>807</v>
      </c>
      <c r="D249">
        <v>2011</v>
      </c>
      <c r="E249" s="27">
        <v>619802</v>
      </c>
      <c r="F249" s="27">
        <v>6723199</v>
      </c>
      <c r="G249" t="s">
        <v>3</v>
      </c>
      <c r="H249">
        <v>0.1</v>
      </c>
      <c r="I249">
        <v>2E-3</v>
      </c>
      <c r="J249">
        <v>2</v>
      </c>
      <c r="K249">
        <v>0.39</v>
      </c>
      <c r="L249">
        <v>0.53</v>
      </c>
      <c r="M249">
        <v>19</v>
      </c>
      <c r="N249">
        <v>5</v>
      </c>
      <c r="O249">
        <v>330</v>
      </c>
      <c r="P249">
        <v>0.35</v>
      </c>
      <c r="Q249">
        <v>0.17</v>
      </c>
      <c r="R249">
        <v>0.02</v>
      </c>
      <c r="S249">
        <v>0.43</v>
      </c>
      <c r="T249">
        <v>28</v>
      </c>
      <c r="U249">
        <v>1.9</v>
      </c>
      <c r="V249">
        <v>10</v>
      </c>
      <c r="W249">
        <v>0.61</v>
      </c>
      <c r="X249">
        <v>21.1</v>
      </c>
      <c r="Y249">
        <v>1.75</v>
      </c>
      <c r="Z249">
        <v>1.93</v>
      </c>
      <c r="AA249">
        <v>0.08</v>
      </c>
      <c r="AB249">
        <v>0.05</v>
      </c>
      <c r="AC249">
        <v>0.04</v>
      </c>
      <c r="AD249">
        <v>3.1E-2</v>
      </c>
      <c r="AE249">
        <v>7.0000000000000007E-2</v>
      </c>
      <c r="AF249">
        <v>16.899999999999999</v>
      </c>
      <c r="AG249">
        <v>3.4</v>
      </c>
      <c r="AH249">
        <v>0.06</v>
      </c>
      <c r="AI249">
        <v>38</v>
      </c>
      <c r="AJ249">
        <v>17.350000000000001</v>
      </c>
      <c r="AK249">
        <v>5.0000000000000001E-3</v>
      </c>
      <c r="AL249">
        <v>1.51</v>
      </c>
      <c r="AM249">
        <v>14.4</v>
      </c>
      <c r="AN249">
        <v>440</v>
      </c>
      <c r="AO249">
        <v>4.3999999999999997E-2</v>
      </c>
      <c r="AP249">
        <v>13.9</v>
      </c>
      <c r="AQ249">
        <v>8.1999999999999993</v>
      </c>
      <c r="AR249">
        <v>1E-3</v>
      </c>
      <c r="AS249">
        <v>0.09</v>
      </c>
      <c r="AT249">
        <v>5.25</v>
      </c>
      <c r="AU249">
        <v>1.8</v>
      </c>
      <c r="AV249">
        <v>4.3</v>
      </c>
      <c r="AW249">
        <v>0.5</v>
      </c>
      <c r="AX249">
        <v>14.5</v>
      </c>
      <c r="AY249">
        <v>5.0000000000000001E-3</v>
      </c>
      <c r="AZ249">
        <v>0.09</v>
      </c>
      <c r="BA249">
        <v>2.9</v>
      </c>
      <c r="BB249">
        <v>4.3999999999999997E-2</v>
      </c>
      <c r="BC249">
        <v>0.64</v>
      </c>
      <c r="BD249">
        <v>2.33</v>
      </c>
      <c r="BE249">
        <v>93</v>
      </c>
      <c r="BF249">
        <v>0.09</v>
      </c>
      <c r="BG249">
        <v>5.63</v>
      </c>
      <c r="BH249">
        <v>78</v>
      </c>
      <c r="BI249">
        <v>2.2000000000000002</v>
      </c>
    </row>
    <row r="250" spans="1:61" x14ac:dyDescent="0.25">
      <c r="A250" s="30" t="s">
        <v>271</v>
      </c>
      <c r="B250" t="s">
        <v>4</v>
      </c>
      <c r="C250" t="s">
        <v>807</v>
      </c>
      <c r="D250">
        <v>2011</v>
      </c>
      <c r="E250" s="27">
        <v>619885</v>
      </c>
      <c r="F250" s="27">
        <v>6723143</v>
      </c>
      <c r="G250" t="s">
        <v>3</v>
      </c>
      <c r="H250">
        <v>0.1</v>
      </c>
      <c r="I250">
        <v>1E-3</v>
      </c>
      <c r="J250">
        <v>1</v>
      </c>
      <c r="K250">
        <v>0.39</v>
      </c>
      <c r="L250">
        <v>1.1399999999999999</v>
      </c>
      <c r="M250">
        <v>24.2</v>
      </c>
      <c r="N250">
        <v>5</v>
      </c>
      <c r="O250">
        <v>240</v>
      </c>
      <c r="P250">
        <v>0.34</v>
      </c>
      <c r="Q250">
        <v>0.25</v>
      </c>
      <c r="R250">
        <v>0.05</v>
      </c>
      <c r="S250">
        <v>0.3</v>
      </c>
      <c r="T250">
        <v>33</v>
      </c>
      <c r="U250">
        <v>3.4</v>
      </c>
      <c r="V250">
        <v>21</v>
      </c>
      <c r="W250">
        <v>1.29</v>
      </c>
      <c r="X250">
        <v>15.2</v>
      </c>
      <c r="Y250">
        <v>2.71</v>
      </c>
      <c r="Z250">
        <v>4.0199999999999996</v>
      </c>
      <c r="AA250">
        <v>0.09</v>
      </c>
      <c r="AB250">
        <v>0.03</v>
      </c>
      <c r="AC250">
        <v>0.05</v>
      </c>
      <c r="AD250">
        <v>5.0999999999999997E-2</v>
      </c>
      <c r="AE250">
        <v>0.08</v>
      </c>
      <c r="AF250">
        <v>18.3</v>
      </c>
      <c r="AG250">
        <v>12.4</v>
      </c>
      <c r="AH250">
        <v>0.19</v>
      </c>
      <c r="AI250">
        <v>178</v>
      </c>
      <c r="AJ250">
        <v>19.7</v>
      </c>
      <c r="AK250">
        <v>0.01</v>
      </c>
      <c r="AL250">
        <v>1.87</v>
      </c>
      <c r="AM250">
        <v>13.8</v>
      </c>
      <c r="AN250">
        <v>910</v>
      </c>
      <c r="AO250">
        <v>9.0999999999999998E-2</v>
      </c>
      <c r="AP250">
        <v>15.5</v>
      </c>
      <c r="AQ250">
        <v>14.1</v>
      </c>
      <c r="AR250">
        <v>1E-3</v>
      </c>
      <c r="AS250">
        <v>0.08</v>
      </c>
      <c r="AT250">
        <v>3.68</v>
      </c>
      <c r="AU250">
        <v>1.8</v>
      </c>
      <c r="AV250">
        <v>2.5</v>
      </c>
      <c r="AW250">
        <v>0.8</v>
      </c>
      <c r="AX250">
        <v>22</v>
      </c>
      <c r="AY250">
        <v>5.0000000000000001E-3</v>
      </c>
      <c r="AZ250">
        <v>0.11</v>
      </c>
      <c r="BA250">
        <v>2.2000000000000002</v>
      </c>
      <c r="BB250">
        <v>3.1E-2</v>
      </c>
      <c r="BC250">
        <v>0.84</v>
      </c>
      <c r="BD250">
        <v>3.2</v>
      </c>
      <c r="BE250">
        <v>187</v>
      </c>
      <c r="BF250">
        <v>0.14000000000000001</v>
      </c>
      <c r="BG250">
        <v>3.9</v>
      </c>
      <c r="BH250">
        <v>85</v>
      </c>
      <c r="BI250">
        <v>1</v>
      </c>
    </row>
    <row r="251" spans="1:61" x14ac:dyDescent="0.25">
      <c r="A251" s="30" t="s">
        <v>272</v>
      </c>
      <c r="B251" t="s">
        <v>4</v>
      </c>
      <c r="C251" t="s">
        <v>807</v>
      </c>
      <c r="D251">
        <v>2011</v>
      </c>
      <c r="E251" s="27">
        <v>619972</v>
      </c>
      <c r="F251" s="27">
        <v>6723086</v>
      </c>
      <c r="G251" t="s">
        <v>3</v>
      </c>
      <c r="H251">
        <v>0.1</v>
      </c>
      <c r="I251">
        <v>1E-3</v>
      </c>
      <c r="J251">
        <v>1</v>
      </c>
      <c r="K251">
        <v>0.37</v>
      </c>
      <c r="L251">
        <v>0.33</v>
      </c>
      <c r="M251">
        <v>16.600000000000001</v>
      </c>
      <c r="N251">
        <v>5</v>
      </c>
      <c r="O251">
        <v>410</v>
      </c>
      <c r="P251">
        <v>0.28000000000000003</v>
      </c>
      <c r="Q251">
        <v>0.14000000000000001</v>
      </c>
      <c r="R251">
        <v>0.11</v>
      </c>
      <c r="S251">
        <v>0.5</v>
      </c>
      <c r="T251">
        <v>23.6</v>
      </c>
      <c r="U251">
        <v>1.4</v>
      </c>
      <c r="V251">
        <v>8</v>
      </c>
      <c r="W251">
        <v>0.54</v>
      </c>
      <c r="X251">
        <v>18.600000000000001</v>
      </c>
      <c r="Y251">
        <v>1.42</v>
      </c>
      <c r="Z251">
        <v>1.45</v>
      </c>
      <c r="AA251">
        <v>7.0000000000000007E-2</v>
      </c>
      <c r="AB251">
        <v>0.04</v>
      </c>
      <c r="AC251">
        <v>0.05</v>
      </c>
      <c r="AD251">
        <v>2.5000000000000001E-2</v>
      </c>
      <c r="AE251">
        <v>7.0000000000000007E-2</v>
      </c>
      <c r="AF251">
        <v>13.6</v>
      </c>
      <c r="AG251">
        <v>2.6</v>
      </c>
      <c r="AH251">
        <v>0.05</v>
      </c>
      <c r="AI251">
        <v>38</v>
      </c>
      <c r="AJ251">
        <v>12.3</v>
      </c>
      <c r="AK251">
        <v>5.0000000000000001E-3</v>
      </c>
      <c r="AL251">
        <v>1.1200000000000001</v>
      </c>
      <c r="AM251">
        <v>10</v>
      </c>
      <c r="AN251">
        <v>490</v>
      </c>
      <c r="AO251">
        <v>4.9000000000000002E-2</v>
      </c>
      <c r="AP251">
        <v>10.199999999999999</v>
      </c>
      <c r="AQ251">
        <v>5.7</v>
      </c>
      <c r="AR251">
        <v>2E-3</v>
      </c>
      <c r="AS251">
        <v>0.09</v>
      </c>
      <c r="AT251">
        <v>3.34</v>
      </c>
      <c r="AU251">
        <v>1.7</v>
      </c>
      <c r="AV251">
        <v>2.5</v>
      </c>
      <c r="AW251">
        <v>0.4</v>
      </c>
      <c r="AX251">
        <v>17.399999999999999</v>
      </c>
      <c r="AY251">
        <v>5.0000000000000001E-3</v>
      </c>
      <c r="AZ251">
        <v>0.06</v>
      </c>
      <c r="BA251">
        <v>1.8</v>
      </c>
      <c r="BB251">
        <v>4.9000000000000002E-2</v>
      </c>
      <c r="BC251">
        <v>0.44</v>
      </c>
      <c r="BD251">
        <v>2.2000000000000002</v>
      </c>
      <c r="BE251">
        <v>59</v>
      </c>
      <c r="BF251">
        <v>0.06</v>
      </c>
      <c r="BG251">
        <v>5.84</v>
      </c>
      <c r="BH251">
        <v>61</v>
      </c>
      <c r="BI251">
        <v>1.7</v>
      </c>
    </row>
    <row r="252" spans="1:61" x14ac:dyDescent="0.25">
      <c r="A252" s="30" t="s">
        <v>273</v>
      </c>
      <c r="B252" t="s">
        <v>4</v>
      </c>
      <c r="C252" t="s">
        <v>807</v>
      </c>
      <c r="D252">
        <v>2011</v>
      </c>
      <c r="E252" s="27">
        <v>620064</v>
      </c>
      <c r="F252" s="27">
        <v>6723044</v>
      </c>
      <c r="G252" t="s">
        <v>3</v>
      </c>
      <c r="H252">
        <v>0.1</v>
      </c>
      <c r="I252">
        <v>3.0000000000000001E-3</v>
      </c>
      <c r="J252">
        <v>3</v>
      </c>
      <c r="K252">
        <v>0.34</v>
      </c>
      <c r="L252">
        <v>0.32</v>
      </c>
      <c r="M252">
        <v>12.5</v>
      </c>
      <c r="N252">
        <v>5</v>
      </c>
      <c r="O252">
        <v>340</v>
      </c>
      <c r="P252">
        <v>0.31</v>
      </c>
      <c r="Q252">
        <v>0.14000000000000001</v>
      </c>
      <c r="R252">
        <v>0.05</v>
      </c>
      <c r="S252">
        <v>0.28000000000000003</v>
      </c>
      <c r="T252">
        <v>25.5</v>
      </c>
      <c r="U252">
        <v>0.8</v>
      </c>
      <c r="V252">
        <v>6</v>
      </c>
      <c r="W252">
        <v>0.38</v>
      </c>
      <c r="X252">
        <v>20.2</v>
      </c>
      <c r="Y252">
        <v>0.88</v>
      </c>
      <c r="Z252">
        <v>1.36</v>
      </c>
      <c r="AA252">
        <v>7.0000000000000007E-2</v>
      </c>
      <c r="AB252">
        <v>7.0000000000000007E-2</v>
      </c>
      <c r="AC252">
        <v>0.06</v>
      </c>
      <c r="AD252">
        <v>2.4E-2</v>
      </c>
      <c r="AE252">
        <v>0.05</v>
      </c>
      <c r="AF252">
        <v>13.9</v>
      </c>
      <c r="AG252">
        <v>2.4</v>
      </c>
      <c r="AH252">
        <v>0.04</v>
      </c>
      <c r="AI252">
        <v>15</v>
      </c>
      <c r="AJ252">
        <v>10</v>
      </c>
      <c r="AK252">
        <v>5.0000000000000001E-3</v>
      </c>
      <c r="AL252">
        <v>1.27</v>
      </c>
      <c r="AM252">
        <v>6.7</v>
      </c>
      <c r="AN252">
        <v>270</v>
      </c>
      <c r="AO252">
        <v>2.7E-2</v>
      </c>
      <c r="AP252">
        <v>9.1999999999999993</v>
      </c>
      <c r="AQ252">
        <v>5.3</v>
      </c>
      <c r="AR252">
        <v>2E-3</v>
      </c>
      <c r="AS252">
        <v>7.0000000000000007E-2</v>
      </c>
      <c r="AT252">
        <v>2.92</v>
      </c>
      <c r="AU252">
        <v>2.2999999999999998</v>
      </c>
      <c r="AV252">
        <v>2.1</v>
      </c>
      <c r="AW252">
        <v>0.3</v>
      </c>
      <c r="AX252">
        <v>15.5</v>
      </c>
      <c r="AY252">
        <v>5.0000000000000001E-3</v>
      </c>
      <c r="AZ252">
        <v>0.06</v>
      </c>
      <c r="BA252">
        <v>2.4</v>
      </c>
      <c r="BB252">
        <v>4.3999999999999997E-2</v>
      </c>
      <c r="BC252">
        <v>0.41</v>
      </c>
      <c r="BD252">
        <v>2.92</v>
      </c>
      <c r="BE252">
        <v>50</v>
      </c>
      <c r="BF252">
        <v>0.05</v>
      </c>
      <c r="BG252">
        <v>8.4</v>
      </c>
      <c r="BH252">
        <v>27</v>
      </c>
      <c r="BI252">
        <v>2.4</v>
      </c>
    </row>
    <row r="253" spans="1:61" x14ac:dyDescent="0.25">
      <c r="A253" s="30" t="s">
        <v>274</v>
      </c>
      <c r="B253" t="s">
        <v>4</v>
      </c>
      <c r="C253" t="s">
        <v>807</v>
      </c>
      <c r="D253">
        <v>2011</v>
      </c>
      <c r="E253" s="27">
        <v>620137</v>
      </c>
      <c r="F253" s="27">
        <v>6722973</v>
      </c>
      <c r="G253" t="s">
        <v>3</v>
      </c>
      <c r="H253">
        <v>0.1</v>
      </c>
      <c r="I253">
        <v>5.0000000000000001E-4</v>
      </c>
      <c r="J253">
        <v>0.5</v>
      </c>
      <c r="K253">
        <v>0.73</v>
      </c>
      <c r="L253">
        <v>0.87</v>
      </c>
      <c r="M253">
        <v>14.9</v>
      </c>
      <c r="N253">
        <v>5</v>
      </c>
      <c r="O253">
        <v>150</v>
      </c>
      <c r="P253">
        <v>0.28000000000000003</v>
      </c>
      <c r="Q253">
        <v>0.26</v>
      </c>
      <c r="R253">
        <v>0.05</v>
      </c>
      <c r="S253">
        <v>0.24</v>
      </c>
      <c r="T253">
        <v>25.9</v>
      </c>
      <c r="U253">
        <v>2.8</v>
      </c>
      <c r="V253">
        <v>14</v>
      </c>
      <c r="W253">
        <v>0.87</v>
      </c>
      <c r="X253">
        <v>9.5</v>
      </c>
      <c r="Y253">
        <v>2.44</v>
      </c>
      <c r="Z253">
        <v>3.67</v>
      </c>
      <c r="AA253">
        <v>0.09</v>
      </c>
      <c r="AB253">
        <v>0.04</v>
      </c>
      <c r="AC253">
        <v>0.03</v>
      </c>
      <c r="AD253">
        <v>2.3E-2</v>
      </c>
      <c r="AE253">
        <v>0.06</v>
      </c>
      <c r="AF253">
        <v>14.7</v>
      </c>
      <c r="AG253">
        <v>9.8000000000000007</v>
      </c>
      <c r="AH253">
        <v>0.16</v>
      </c>
      <c r="AI253">
        <v>103</v>
      </c>
      <c r="AJ253">
        <v>11.55</v>
      </c>
      <c r="AK253">
        <v>5.0000000000000001E-3</v>
      </c>
      <c r="AL253">
        <v>1.95</v>
      </c>
      <c r="AM253">
        <v>10.5</v>
      </c>
      <c r="AN253">
        <v>770</v>
      </c>
      <c r="AO253">
        <v>7.6999999999999999E-2</v>
      </c>
      <c r="AP253">
        <v>13.7</v>
      </c>
      <c r="AQ253">
        <v>11.4</v>
      </c>
      <c r="AR253">
        <v>1E-3</v>
      </c>
      <c r="AS253">
        <v>0.04</v>
      </c>
      <c r="AT253">
        <v>2.5099999999999998</v>
      </c>
      <c r="AU253">
        <v>1.5</v>
      </c>
      <c r="AV253">
        <v>2.2999999999999998</v>
      </c>
      <c r="AW253">
        <v>0.5</v>
      </c>
      <c r="AX253">
        <v>11.9</v>
      </c>
      <c r="AY253">
        <v>5.0000000000000001E-3</v>
      </c>
      <c r="AZ253">
        <v>0.08</v>
      </c>
      <c r="BA253">
        <v>3.2</v>
      </c>
      <c r="BB253">
        <v>0.03</v>
      </c>
      <c r="BC253">
        <v>0.38</v>
      </c>
      <c r="BD253">
        <v>1.26</v>
      </c>
      <c r="BE253">
        <v>99</v>
      </c>
      <c r="BF253">
        <v>0.15</v>
      </c>
      <c r="BG253">
        <v>2.69</v>
      </c>
      <c r="BH253">
        <v>60</v>
      </c>
      <c r="BI253">
        <v>1.4</v>
      </c>
    </row>
    <row r="254" spans="1:61" x14ac:dyDescent="0.25">
      <c r="A254" s="30" t="s">
        <v>275</v>
      </c>
      <c r="B254" t="s">
        <v>4</v>
      </c>
      <c r="C254" t="s">
        <v>807</v>
      </c>
      <c r="D254">
        <v>2011</v>
      </c>
      <c r="E254" s="27">
        <v>620151</v>
      </c>
      <c r="F254" s="27">
        <v>6722876</v>
      </c>
      <c r="G254" t="s">
        <v>3</v>
      </c>
      <c r="H254">
        <v>0.1</v>
      </c>
      <c r="I254">
        <v>1E-3</v>
      </c>
      <c r="J254">
        <v>1</v>
      </c>
      <c r="K254">
        <v>1.02</v>
      </c>
      <c r="L254">
        <v>0.84</v>
      </c>
      <c r="M254">
        <v>34.200000000000003</v>
      </c>
      <c r="N254">
        <v>5</v>
      </c>
      <c r="O254">
        <v>200</v>
      </c>
      <c r="P254">
        <v>0.41</v>
      </c>
      <c r="Q254">
        <v>0.24</v>
      </c>
      <c r="R254">
        <v>0.05</v>
      </c>
      <c r="S254">
        <v>0.55000000000000004</v>
      </c>
      <c r="T254">
        <v>24.1</v>
      </c>
      <c r="U254">
        <v>1.5</v>
      </c>
      <c r="V254">
        <v>25</v>
      </c>
      <c r="W254">
        <v>0.78</v>
      </c>
      <c r="X254">
        <v>25.1</v>
      </c>
      <c r="Y254">
        <v>2.75</v>
      </c>
      <c r="Z254">
        <v>3.95</v>
      </c>
      <c r="AA254">
        <v>0.12</v>
      </c>
      <c r="AB254">
        <v>0.11</v>
      </c>
      <c r="AC254">
        <v>0.04</v>
      </c>
      <c r="AD254">
        <v>3.3000000000000002E-2</v>
      </c>
      <c r="AE254">
        <v>0.09</v>
      </c>
      <c r="AF254">
        <v>16.5</v>
      </c>
      <c r="AG254">
        <v>6.1</v>
      </c>
      <c r="AH254">
        <v>0.14000000000000001</v>
      </c>
      <c r="AI254">
        <v>32</v>
      </c>
      <c r="AJ254">
        <v>34.6</v>
      </c>
      <c r="AK254">
        <v>5.0000000000000001E-3</v>
      </c>
      <c r="AL254">
        <v>3.02</v>
      </c>
      <c r="AM254">
        <v>23</v>
      </c>
      <c r="AN254">
        <v>1960</v>
      </c>
      <c r="AO254">
        <v>0.19600000000000001</v>
      </c>
      <c r="AP254">
        <v>14.8</v>
      </c>
      <c r="AQ254">
        <v>14.4</v>
      </c>
      <c r="AR254">
        <v>1E-3</v>
      </c>
      <c r="AS254">
        <v>0.09</v>
      </c>
      <c r="AT254">
        <v>9.3800000000000008</v>
      </c>
      <c r="AU254">
        <v>1.8</v>
      </c>
      <c r="AV254">
        <v>7.6</v>
      </c>
      <c r="AW254">
        <v>0.7</v>
      </c>
      <c r="AX254">
        <v>29.1</v>
      </c>
      <c r="AY254">
        <v>5.0000000000000001E-3</v>
      </c>
      <c r="AZ254">
        <v>0.16</v>
      </c>
      <c r="BA254">
        <v>3.7</v>
      </c>
      <c r="BB254">
        <v>7.0000000000000007E-2</v>
      </c>
      <c r="BC254">
        <v>1.2</v>
      </c>
      <c r="BD254">
        <v>4.04</v>
      </c>
      <c r="BE254">
        <v>491</v>
      </c>
      <c r="BF254">
        <v>0.21</v>
      </c>
      <c r="BG254">
        <v>5.05</v>
      </c>
      <c r="BH254">
        <v>120</v>
      </c>
      <c r="BI254">
        <v>5.9</v>
      </c>
    </row>
    <row r="255" spans="1:61" x14ac:dyDescent="0.25">
      <c r="A255" s="30" t="s">
        <v>276</v>
      </c>
      <c r="B255" t="s">
        <v>4</v>
      </c>
      <c r="C255" t="s">
        <v>807</v>
      </c>
      <c r="D255">
        <v>2011</v>
      </c>
      <c r="E255" s="27">
        <v>620132</v>
      </c>
      <c r="F255" s="27">
        <v>6722771</v>
      </c>
      <c r="G255" t="s">
        <v>3</v>
      </c>
      <c r="H255">
        <v>0.1</v>
      </c>
      <c r="I255">
        <v>1E-3</v>
      </c>
      <c r="J255">
        <v>1</v>
      </c>
      <c r="K255">
        <v>0.82</v>
      </c>
      <c r="L255">
        <v>1.46</v>
      </c>
      <c r="M255">
        <v>17.8</v>
      </c>
      <c r="N255">
        <v>5</v>
      </c>
      <c r="O255">
        <v>150</v>
      </c>
      <c r="P255">
        <v>0.51</v>
      </c>
      <c r="Q255">
        <v>0.32</v>
      </c>
      <c r="R255">
        <v>0.02</v>
      </c>
      <c r="S255">
        <v>0.53</v>
      </c>
      <c r="T255">
        <v>31.4</v>
      </c>
      <c r="U255">
        <v>4.5999999999999996</v>
      </c>
      <c r="V255">
        <v>20</v>
      </c>
      <c r="W255">
        <v>1.1399999999999999</v>
      </c>
      <c r="X255">
        <v>14.8</v>
      </c>
      <c r="Y255">
        <v>2.84</v>
      </c>
      <c r="Z255">
        <v>5.09</v>
      </c>
      <c r="AA255">
        <v>0.11</v>
      </c>
      <c r="AB255">
        <v>0.14000000000000001</v>
      </c>
      <c r="AC255">
        <v>0.03</v>
      </c>
      <c r="AD255">
        <v>2.8000000000000001E-2</v>
      </c>
      <c r="AE255">
        <v>0.05</v>
      </c>
      <c r="AF255">
        <v>17.3</v>
      </c>
      <c r="AG255">
        <v>17.399999999999999</v>
      </c>
      <c r="AH255">
        <v>0.28000000000000003</v>
      </c>
      <c r="AI255">
        <v>160</v>
      </c>
      <c r="AJ255">
        <v>14.45</v>
      </c>
      <c r="AK255">
        <v>5.0000000000000001E-3</v>
      </c>
      <c r="AL255">
        <v>1.73</v>
      </c>
      <c r="AM255">
        <v>19</v>
      </c>
      <c r="AN255">
        <v>860</v>
      </c>
      <c r="AO255">
        <v>8.5999999999999993E-2</v>
      </c>
      <c r="AP255">
        <v>15.5</v>
      </c>
      <c r="AQ255">
        <v>13.7</v>
      </c>
      <c r="AR255">
        <v>5.0000000000000001E-4</v>
      </c>
      <c r="AS255">
        <v>0.03</v>
      </c>
      <c r="AT255">
        <v>2.16</v>
      </c>
      <c r="AU255">
        <v>2.2000000000000002</v>
      </c>
      <c r="AV255">
        <v>2.5</v>
      </c>
      <c r="AW255">
        <v>0.6</v>
      </c>
      <c r="AX255">
        <v>11.4</v>
      </c>
      <c r="AY255">
        <v>5.0000000000000001E-3</v>
      </c>
      <c r="AZ255">
        <v>0.1</v>
      </c>
      <c r="BA255">
        <v>6.2</v>
      </c>
      <c r="BB255">
        <v>2.4E-2</v>
      </c>
      <c r="BC255">
        <v>0.49</v>
      </c>
      <c r="BD255">
        <v>1.48</v>
      </c>
      <c r="BE255">
        <v>126</v>
      </c>
      <c r="BF255">
        <v>0.21</v>
      </c>
      <c r="BG255">
        <v>3.26</v>
      </c>
      <c r="BH255">
        <v>96</v>
      </c>
      <c r="BI255">
        <v>6</v>
      </c>
    </row>
    <row r="256" spans="1:61" x14ac:dyDescent="0.25">
      <c r="A256" s="30" t="s">
        <v>277</v>
      </c>
      <c r="B256" t="s">
        <v>4</v>
      </c>
      <c r="C256" t="s">
        <v>807</v>
      </c>
      <c r="D256">
        <v>2011</v>
      </c>
      <c r="E256" s="27">
        <v>620086</v>
      </c>
      <c r="F256" s="27">
        <v>6722685</v>
      </c>
      <c r="G256" t="s">
        <v>3</v>
      </c>
      <c r="H256">
        <v>0.1</v>
      </c>
      <c r="I256">
        <v>2E-3</v>
      </c>
      <c r="J256">
        <v>2</v>
      </c>
      <c r="K256">
        <v>1.28</v>
      </c>
      <c r="L256">
        <v>0.42</v>
      </c>
      <c r="M256">
        <v>21.3</v>
      </c>
      <c r="N256">
        <v>5</v>
      </c>
      <c r="O256">
        <v>310</v>
      </c>
      <c r="P256">
        <v>0.42</v>
      </c>
      <c r="Q256">
        <v>0.16</v>
      </c>
      <c r="R256">
        <v>0.06</v>
      </c>
      <c r="S256">
        <v>1.07</v>
      </c>
      <c r="T256">
        <v>23.9</v>
      </c>
      <c r="U256">
        <v>1.2</v>
      </c>
      <c r="V256">
        <v>13</v>
      </c>
      <c r="W256">
        <v>0.39</v>
      </c>
      <c r="X256">
        <v>33.4</v>
      </c>
      <c r="Y256">
        <v>1.61</v>
      </c>
      <c r="Z256">
        <v>2.02</v>
      </c>
      <c r="AA256">
        <v>0.1</v>
      </c>
      <c r="AB256">
        <v>7.0000000000000007E-2</v>
      </c>
      <c r="AC256">
        <v>0.15</v>
      </c>
      <c r="AD256">
        <v>3.5000000000000003E-2</v>
      </c>
      <c r="AE256">
        <v>7.0000000000000007E-2</v>
      </c>
      <c r="AF256">
        <v>15.4</v>
      </c>
      <c r="AG256">
        <v>3.4</v>
      </c>
      <c r="AH256">
        <v>0.06</v>
      </c>
      <c r="AI256">
        <v>23</v>
      </c>
      <c r="AJ256">
        <v>28.5</v>
      </c>
      <c r="AK256">
        <v>5.0000000000000001E-3</v>
      </c>
      <c r="AL256">
        <v>2.2000000000000002</v>
      </c>
      <c r="AM256">
        <v>17.8</v>
      </c>
      <c r="AN256">
        <v>790</v>
      </c>
      <c r="AO256">
        <v>7.9000000000000001E-2</v>
      </c>
      <c r="AP256">
        <v>11.1</v>
      </c>
      <c r="AQ256">
        <v>5.8</v>
      </c>
      <c r="AR256">
        <v>5.0000000000000001E-3</v>
      </c>
      <c r="AS256">
        <v>0.1</v>
      </c>
      <c r="AT256">
        <v>8.67</v>
      </c>
      <c r="AU256">
        <v>2.1</v>
      </c>
      <c r="AV256">
        <v>5.8</v>
      </c>
      <c r="AW256">
        <v>0.7</v>
      </c>
      <c r="AX256">
        <v>32.700000000000003</v>
      </c>
      <c r="AY256">
        <v>5.0000000000000001E-3</v>
      </c>
      <c r="AZ256">
        <v>0.12</v>
      </c>
      <c r="BA256">
        <v>1.6</v>
      </c>
      <c r="BB256">
        <v>7.8E-2</v>
      </c>
      <c r="BC256">
        <v>1.0900000000000001</v>
      </c>
      <c r="BD256">
        <v>6.05</v>
      </c>
      <c r="BE256">
        <v>147</v>
      </c>
      <c r="BF256">
        <v>0.13</v>
      </c>
      <c r="BG256">
        <v>7.7</v>
      </c>
      <c r="BH256">
        <v>81</v>
      </c>
      <c r="BI256">
        <v>2.7</v>
      </c>
    </row>
    <row r="257" spans="1:61" x14ac:dyDescent="0.25">
      <c r="A257" s="30" t="s">
        <v>278</v>
      </c>
      <c r="B257" t="s">
        <v>4</v>
      </c>
      <c r="C257" t="s">
        <v>807</v>
      </c>
      <c r="D257">
        <v>2011</v>
      </c>
      <c r="E257" s="27">
        <v>619999</v>
      </c>
      <c r="F257" s="27">
        <v>6722632</v>
      </c>
      <c r="G257" t="s">
        <v>3</v>
      </c>
      <c r="H257">
        <v>0.1</v>
      </c>
      <c r="I257">
        <v>1E-3</v>
      </c>
      <c r="J257">
        <v>1</v>
      </c>
      <c r="K257">
        <v>0.93</v>
      </c>
      <c r="L257">
        <v>0.45</v>
      </c>
      <c r="M257">
        <v>15.1</v>
      </c>
      <c r="N257">
        <v>5</v>
      </c>
      <c r="O257">
        <v>190</v>
      </c>
      <c r="P257">
        <v>0.43</v>
      </c>
      <c r="Q257">
        <v>0.15</v>
      </c>
      <c r="R257">
        <v>0.2</v>
      </c>
      <c r="S257">
        <v>1.25</v>
      </c>
      <c r="T257">
        <v>21.1</v>
      </c>
      <c r="U257">
        <v>2.2999999999999998</v>
      </c>
      <c r="V257">
        <v>12</v>
      </c>
      <c r="W257">
        <v>0.7</v>
      </c>
      <c r="X257">
        <v>41</v>
      </c>
      <c r="Y257">
        <v>1.42</v>
      </c>
      <c r="Z257">
        <v>1.84</v>
      </c>
      <c r="AA257">
        <v>0.09</v>
      </c>
      <c r="AB257">
        <v>0.02</v>
      </c>
      <c r="AC257">
        <v>0.09</v>
      </c>
      <c r="AD257">
        <v>2.4E-2</v>
      </c>
      <c r="AE257">
        <v>0.05</v>
      </c>
      <c r="AF257">
        <v>12.8</v>
      </c>
      <c r="AG257">
        <v>5.2</v>
      </c>
      <c r="AH257">
        <v>0.04</v>
      </c>
      <c r="AI257">
        <v>90</v>
      </c>
      <c r="AJ257">
        <v>36.700000000000003</v>
      </c>
      <c r="AK257">
        <v>5.0000000000000001E-3</v>
      </c>
      <c r="AL257">
        <v>0.72</v>
      </c>
      <c r="AM257">
        <v>23.6</v>
      </c>
      <c r="AN257">
        <v>580</v>
      </c>
      <c r="AO257">
        <v>5.8000000000000003E-2</v>
      </c>
      <c r="AP257">
        <v>9.6999999999999993</v>
      </c>
      <c r="AQ257">
        <v>7.3</v>
      </c>
      <c r="AR257">
        <v>5.0000000000000001E-3</v>
      </c>
      <c r="AS257">
        <v>7.0000000000000007E-2</v>
      </c>
      <c r="AT257">
        <v>6.7</v>
      </c>
      <c r="AU257">
        <v>0.7</v>
      </c>
      <c r="AV257">
        <v>5.8</v>
      </c>
      <c r="AW257">
        <v>0.6</v>
      </c>
      <c r="AX257">
        <v>35</v>
      </c>
      <c r="AY257">
        <v>5.0000000000000001E-3</v>
      </c>
      <c r="AZ257">
        <v>0.15</v>
      </c>
      <c r="BA257">
        <v>0.1</v>
      </c>
      <c r="BB257">
        <v>3.1E-2</v>
      </c>
      <c r="BC257">
        <v>1.69</v>
      </c>
      <c r="BD257">
        <v>5.91</v>
      </c>
      <c r="BE257">
        <v>170</v>
      </c>
      <c r="BF257">
        <v>0.13</v>
      </c>
      <c r="BG257">
        <v>7.73</v>
      </c>
      <c r="BH257">
        <v>132</v>
      </c>
      <c r="BI257">
        <v>0.25</v>
      </c>
    </row>
    <row r="258" spans="1:61" x14ac:dyDescent="0.25">
      <c r="A258" s="30" t="s">
        <v>279</v>
      </c>
      <c r="B258" t="s">
        <v>4</v>
      </c>
      <c r="C258" t="s">
        <v>807</v>
      </c>
      <c r="D258">
        <v>2011</v>
      </c>
      <c r="E258" s="27">
        <v>619922</v>
      </c>
      <c r="F258" s="27">
        <v>6722562</v>
      </c>
      <c r="G258" t="s">
        <v>3</v>
      </c>
      <c r="H258">
        <v>0.1</v>
      </c>
      <c r="I258">
        <v>5.0000000000000001E-4</v>
      </c>
      <c r="J258">
        <v>0.5</v>
      </c>
      <c r="K258">
        <v>0.78</v>
      </c>
      <c r="L258">
        <v>0.96</v>
      </c>
      <c r="M258">
        <v>26.8</v>
      </c>
      <c r="N258">
        <v>5</v>
      </c>
      <c r="O258">
        <v>150</v>
      </c>
      <c r="P258">
        <v>0.33</v>
      </c>
      <c r="Q258">
        <v>0.27</v>
      </c>
      <c r="R258">
        <v>0.03</v>
      </c>
      <c r="S258">
        <v>0.35</v>
      </c>
      <c r="T258">
        <v>23.3</v>
      </c>
      <c r="U258">
        <v>2.5</v>
      </c>
      <c r="V258">
        <v>20</v>
      </c>
      <c r="W258">
        <v>0.87</v>
      </c>
      <c r="X258">
        <v>15.7</v>
      </c>
      <c r="Y258">
        <v>3.48</v>
      </c>
      <c r="Z258">
        <v>4.7699999999999996</v>
      </c>
      <c r="AA258">
        <v>0.11</v>
      </c>
      <c r="AB258">
        <v>0.04</v>
      </c>
      <c r="AC258">
        <v>0.04</v>
      </c>
      <c r="AD258">
        <v>3.3000000000000002E-2</v>
      </c>
      <c r="AE258">
        <v>0.06</v>
      </c>
      <c r="AF258">
        <v>14.8</v>
      </c>
      <c r="AG258">
        <v>7.4</v>
      </c>
      <c r="AH258">
        <v>0.13</v>
      </c>
      <c r="AI258">
        <v>83</v>
      </c>
      <c r="AJ258">
        <v>30.5</v>
      </c>
      <c r="AK258">
        <v>5.0000000000000001E-3</v>
      </c>
      <c r="AL258">
        <v>2.54</v>
      </c>
      <c r="AM258">
        <v>11.7</v>
      </c>
      <c r="AN258">
        <v>1900</v>
      </c>
      <c r="AO258">
        <v>0.19</v>
      </c>
      <c r="AP258">
        <v>14.6</v>
      </c>
      <c r="AQ258">
        <v>12.2</v>
      </c>
      <c r="AR258">
        <v>1E-3</v>
      </c>
      <c r="AS258">
        <v>0.08</v>
      </c>
      <c r="AT258">
        <v>5.59</v>
      </c>
      <c r="AU258">
        <v>1.6</v>
      </c>
      <c r="AV258">
        <v>4.3</v>
      </c>
      <c r="AW258">
        <v>0.8</v>
      </c>
      <c r="AX258">
        <v>21.6</v>
      </c>
      <c r="AY258">
        <v>5.0000000000000001E-3</v>
      </c>
      <c r="AZ258">
        <v>0.16</v>
      </c>
      <c r="BA258">
        <v>2.9</v>
      </c>
      <c r="BB258">
        <v>5.3999999999999999E-2</v>
      </c>
      <c r="BC258">
        <v>0.96</v>
      </c>
      <c r="BD258">
        <v>3.06</v>
      </c>
      <c r="BE258">
        <v>223</v>
      </c>
      <c r="BF258">
        <v>0.21</v>
      </c>
      <c r="BG258">
        <v>2.87</v>
      </c>
      <c r="BH258">
        <v>69</v>
      </c>
      <c r="BI258">
        <v>1.7</v>
      </c>
    </row>
    <row r="259" spans="1:61" x14ac:dyDescent="0.25">
      <c r="A259" s="30" t="s">
        <v>280</v>
      </c>
      <c r="B259" t="s">
        <v>4</v>
      </c>
      <c r="C259" t="s">
        <v>807</v>
      </c>
      <c r="D259">
        <v>2011</v>
      </c>
      <c r="E259" s="27">
        <v>619895</v>
      </c>
      <c r="F259" s="27">
        <v>6722464</v>
      </c>
      <c r="G259" t="s">
        <v>3</v>
      </c>
      <c r="H259">
        <v>0.1</v>
      </c>
      <c r="I259">
        <v>5.0000000000000001E-4</v>
      </c>
      <c r="J259">
        <v>0.5</v>
      </c>
      <c r="K259">
        <v>0.61</v>
      </c>
      <c r="L259">
        <v>0.38</v>
      </c>
      <c r="M259">
        <v>21.6</v>
      </c>
      <c r="N259">
        <v>5</v>
      </c>
      <c r="O259">
        <v>130</v>
      </c>
      <c r="P259">
        <v>0.2</v>
      </c>
      <c r="Q259">
        <v>0.25</v>
      </c>
      <c r="R259">
        <v>0.02</v>
      </c>
      <c r="S259">
        <v>0.21</v>
      </c>
      <c r="T259">
        <v>23.2</v>
      </c>
      <c r="U259">
        <v>1.4</v>
      </c>
      <c r="V259">
        <v>10</v>
      </c>
      <c r="W259">
        <v>0.65</v>
      </c>
      <c r="X259">
        <v>17.8</v>
      </c>
      <c r="Y259">
        <v>2.25</v>
      </c>
      <c r="Z259">
        <v>3.86</v>
      </c>
      <c r="AA259">
        <v>0.11</v>
      </c>
      <c r="AB259">
        <v>7.0000000000000007E-2</v>
      </c>
      <c r="AC259">
        <v>0.03</v>
      </c>
      <c r="AD259">
        <v>0.02</v>
      </c>
      <c r="AE259">
        <v>0.08</v>
      </c>
      <c r="AF259">
        <v>14.8</v>
      </c>
      <c r="AG259">
        <v>1.8</v>
      </c>
      <c r="AH259">
        <v>0.05</v>
      </c>
      <c r="AI259">
        <v>31</v>
      </c>
      <c r="AJ259">
        <v>31.6</v>
      </c>
      <c r="AK259">
        <v>5.0000000000000001E-3</v>
      </c>
      <c r="AL259">
        <v>2.97</v>
      </c>
      <c r="AM259">
        <v>10.199999999999999</v>
      </c>
      <c r="AN259">
        <v>910</v>
      </c>
      <c r="AO259">
        <v>9.0999999999999998E-2</v>
      </c>
      <c r="AP259">
        <v>15.7</v>
      </c>
      <c r="AQ259">
        <v>12.1</v>
      </c>
      <c r="AR259">
        <v>1E-3</v>
      </c>
      <c r="AS259">
        <v>0.1</v>
      </c>
      <c r="AT259">
        <v>6.55</v>
      </c>
      <c r="AU259">
        <v>1.2</v>
      </c>
      <c r="AV259">
        <v>5.3</v>
      </c>
      <c r="AW259">
        <v>0.8</v>
      </c>
      <c r="AX259">
        <v>28.3</v>
      </c>
      <c r="AY259">
        <v>5.0000000000000001E-3</v>
      </c>
      <c r="AZ259">
        <v>0.13</v>
      </c>
      <c r="BA259">
        <v>2.8</v>
      </c>
      <c r="BB259">
        <v>8.3000000000000004E-2</v>
      </c>
      <c r="BC259">
        <v>0.93</v>
      </c>
      <c r="BD259">
        <v>2.56</v>
      </c>
      <c r="BE259">
        <v>159</v>
      </c>
      <c r="BF259">
        <v>0.17</v>
      </c>
      <c r="BG259">
        <v>2.5099999999999998</v>
      </c>
      <c r="BH259">
        <v>59</v>
      </c>
      <c r="BI259">
        <v>3.2</v>
      </c>
    </row>
    <row r="260" spans="1:61" x14ac:dyDescent="0.25">
      <c r="A260" s="30" t="s">
        <v>281</v>
      </c>
      <c r="B260" t="s">
        <v>4</v>
      </c>
      <c r="C260" t="s">
        <v>807</v>
      </c>
      <c r="D260">
        <v>2011</v>
      </c>
      <c r="E260" s="27">
        <v>619873</v>
      </c>
      <c r="F260" s="27">
        <v>6722363</v>
      </c>
      <c r="G260" t="s">
        <v>3</v>
      </c>
      <c r="H260">
        <v>0.1</v>
      </c>
      <c r="I260">
        <v>5.0000000000000001E-4</v>
      </c>
      <c r="J260">
        <v>0.5</v>
      </c>
      <c r="K260">
        <v>1.32</v>
      </c>
      <c r="L260">
        <v>1.44</v>
      </c>
      <c r="M260">
        <v>16.100000000000001</v>
      </c>
      <c r="N260">
        <v>5</v>
      </c>
      <c r="O260">
        <v>130</v>
      </c>
      <c r="P260">
        <v>0.67</v>
      </c>
      <c r="Q260">
        <v>0.28000000000000003</v>
      </c>
      <c r="R260">
        <v>0.1</v>
      </c>
      <c r="S260">
        <v>0.53</v>
      </c>
      <c r="T260">
        <v>35.9</v>
      </c>
      <c r="U260">
        <v>4.9000000000000004</v>
      </c>
      <c r="V260">
        <v>26</v>
      </c>
      <c r="W260">
        <v>1.06</v>
      </c>
      <c r="X260">
        <v>24.7</v>
      </c>
      <c r="Y260">
        <v>2.81</v>
      </c>
      <c r="Z260">
        <v>5.28</v>
      </c>
      <c r="AA260">
        <v>0.12</v>
      </c>
      <c r="AB260">
        <v>0.03</v>
      </c>
      <c r="AC260">
        <v>0.09</v>
      </c>
      <c r="AD260">
        <v>2.9000000000000001E-2</v>
      </c>
      <c r="AE260">
        <v>0.06</v>
      </c>
      <c r="AF260">
        <v>19.3</v>
      </c>
      <c r="AG260">
        <v>21.4</v>
      </c>
      <c r="AH260">
        <v>0.35</v>
      </c>
      <c r="AI260">
        <v>202</v>
      </c>
      <c r="AJ260">
        <v>12.1</v>
      </c>
      <c r="AK260">
        <v>5.0000000000000001E-3</v>
      </c>
      <c r="AL260">
        <v>1.94</v>
      </c>
      <c r="AM260">
        <v>20</v>
      </c>
      <c r="AN260">
        <v>970</v>
      </c>
      <c r="AO260">
        <v>9.7000000000000003E-2</v>
      </c>
      <c r="AP260">
        <v>15.5</v>
      </c>
      <c r="AQ260">
        <v>14.1</v>
      </c>
      <c r="AR260">
        <v>1E-3</v>
      </c>
      <c r="AS260">
        <v>0.02</v>
      </c>
      <c r="AT260">
        <v>2.62</v>
      </c>
      <c r="AU260">
        <v>2</v>
      </c>
      <c r="AV260">
        <v>3.4</v>
      </c>
      <c r="AW260">
        <v>0.7</v>
      </c>
      <c r="AX260">
        <v>12.9</v>
      </c>
      <c r="AY260">
        <v>5.0000000000000001E-3</v>
      </c>
      <c r="AZ260">
        <v>0.08</v>
      </c>
      <c r="BA260">
        <v>3.8</v>
      </c>
      <c r="BB260">
        <v>2.5999999999999999E-2</v>
      </c>
      <c r="BC260">
        <v>0.42</v>
      </c>
      <c r="BD260">
        <v>2.29</v>
      </c>
      <c r="BE260">
        <v>230</v>
      </c>
      <c r="BF260">
        <v>0.25</v>
      </c>
      <c r="BG260">
        <v>6.35</v>
      </c>
      <c r="BH260">
        <v>135</v>
      </c>
      <c r="BI260">
        <v>0.7</v>
      </c>
    </row>
    <row r="261" spans="1:61" x14ac:dyDescent="0.25">
      <c r="A261" s="30" t="s">
        <v>282</v>
      </c>
      <c r="B261" t="s">
        <v>4</v>
      </c>
      <c r="C261" t="s">
        <v>807</v>
      </c>
      <c r="D261">
        <v>2011</v>
      </c>
      <c r="E261" s="27">
        <v>619925</v>
      </c>
      <c r="F261" s="27">
        <v>6722271</v>
      </c>
      <c r="G261" t="s">
        <v>3</v>
      </c>
      <c r="H261">
        <v>0.1</v>
      </c>
      <c r="I261">
        <v>1E-3</v>
      </c>
      <c r="J261">
        <v>1</v>
      </c>
      <c r="K261">
        <v>0.83</v>
      </c>
      <c r="L261">
        <v>1.71</v>
      </c>
      <c r="M261">
        <v>47.8</v>
      </c>
      <c r="N261">
        <v>10</v>
      </c>
      <c r="O261">
        <v>470</v>
      </c>
      <c r="P261">
        <v>1.65</v>
      </c>
      <c r="Q261">
        <v>0.16</v>
      </c>
      <c r="R261">
        <v>0.23</v>
      </c>
      <c r="S261">
        <v>2.71</v>
      </c>
      <c r="T261">
        <v>34.299999999999997</v>
      </c>
      <c r="U261">
        <v>7.4</v>
      </c>
      <c r="V261">
        <v>72</v>
      </c>
      <c r="W261">
        <v>1.69</v>
      </c>
      <c r="X261">
        <v>112</v>
      </c>
      <c r="Y261">
        <v>1.83</v>
      </c>
      <c r="Z261">
        <v>4.92</v>
      </c>
      <c r="AA261">
        <v>0.17</v>
      </c>
      <c r="AB261">
        <v>0.06</v>
      </c>
      <c r="AC261">
        <v>0.11</v>
      </c>
      <c r="AD261">
        <v>2.8000000000000001E-2</v>
      </c>
      <c r="AE261">
        <v>0.19</v>
      </c>
      <c r="AF261">
        <v>23.1</v>
      </c>
      <c r="AG261">
        <v>26.2</v>
      </c>
      <c r="AH261">
        <v>0.53</v>
      </c>
      <c r="AI261">
        <v>37</v>
      </c>
      <c r="AJ261">
        <v>43.2</v>
      </c>
      <c r="AK261">
        <v>5.0000000000000001E-3</v>
      </c>
      <c r="AL261">
        <v>1.07</v>
      </c>
      <c r="AM261">
        <v>141.5</v>
      </c>
      <c r="AN261">
        <v>2230</v>
      </c>
      <c r="AO261">
        <v>0.223</v>
      </c>
      <c r="AP261">
        <v>15.6</v>
      </c>
      <c r="AQ261">
        <v>17.100000000000001</v>
      </c>
      <c r="AR261">
        <v>3.0000000000000001E-3</v>
      </c>
      <c r="AS261">
        <v>0.06</v>
      </c>
      <c r="AT261">
        <v>19.5</v>
      </c>
      <c r="AU261">
        <v>3.8</v>
      </c>
      <c r="AV261">
        <v>15.3</v>
      </c>
      <c r="AW261">
        <v>0.6</v>
      </c>
      <c r="AX261">
        <v>40.4</v>
      </c>
      <c r="AY261">
        <v>0.01</v>
      </c>
      <c r="AZ261">
        <v>0.15</v>
      </c>
      <c r="BA261">
        <v>3.5</v>
      </c>
      <c r="BB261">
        <v>3.5000000000000003E-2</v>
      </c>
      <c r="BC261">
        <v>2.65</v>
      </c>
      <c r="BD261">
        <v>6.27</v>
      </c>
      <c r="BE261">
        <v>1150</v>
      </c>
      <c r="BF261">
        <v>0.35</v>
      </c>
      <c r="BG261">
        <v>26.5</v>
      </c>
      <c r="BH261">
        <v>683</v>
      </c>
      <c r="BI261">
        <v>2.5</v>
      </c>
    </row>
    <row r="262" spans="1:61" x14ac:dyDescent="0.25">
      <c r="A262" s="30" t="s">
        <v>283</v>
      </c>
      <c r="B262" t="s">
        <v>4</v>
      </c>
      <c r="C262" t="s">
        <v>807</v>
      </c>
      <c r="D262">
        <v>2011</v>
      </c>
      <c r="E262" s="27">
        <v>619958</v>
      </c>
      <c r="F262" s="27">
        <v>6722176</v>
      </c>
      <c r="G262" t="s">
        <v>3</v>
      </c>
      <c r="H262">
        <v>0.1</v>
      </c>
      <c r="I262">
        <v>5.0000000000000001E-4</v>
      </c>
      <c r="J262">
        <v>0.5</v>
      </c>
      <c r="K262">
        <v>0.42</v>
      </c>
      <c r="L262">
        <v>0.87</v>
      </c>
      <c r="M262">
        <v>10.7</v>
      </c>
      <c r="N262">
        <v>5</v>
      </c>
      <c r="O262">
        <v>150</v>
      </c>
      <c r="P262">
        <v>0.35</v>
      </c>
      <c r="Q262">
        <v>0.24</v>
      </c>
      <c r="R262">
        <v>0.05</v>
      </c>
      <c r="S262">
        <v>1.24</v>
      </c>
      <c r="T262">
        <v>26.8</v>
      </c>
      <c r="U262">
        <v>2.1</v>
      </c>
      <c r="V262">
        <v>26</v>
      </c>
      <c r="W262">
        <v>1.1200000000000001</v>
      </c>
      <c r="X262">
        <v>16.2</v>
      </c>
      <c r="Y262">
        <v>1.1599999999999999</v>
      </c>
      <c r="Z262">
        <v>5.46</v>
      </c>
      <c r="AA262">
        <v>0.06</v>
      </c>
      <c r="AB262">
        <v>0.01</v>
      </c>
      <c r="AC262">
        <v>0.04</v>
      </c>
      <c r="AD262">
        <v>1.2E-2</v>
      </c>
      <c r="AE262">
        <v>7.0000000000000007E-2</v>
      </c>
      <c r="AF262">
        <v>15.1</v>
      </c>
      <c r="AG262">
        <v>12.7</v>
      </c>
      <c r="AH262">
        <v>0.22</v>
      </c>
      <c r="AI262">
        <v>107</v>
      </c>
      <c r="AJ262">
        <v>6.56</v>
      </c>
      <c r="AK262">
        <v>5.0000000000000001E-3</v>
      </c>
      <c r="AL262">
        <v>0.21</v>
      </c>
      <c r="AM262">
        <v>20</v>
      </c>
      <c r="AN262">
        <v>900</v>
      </c>
      <c r="AO262">
        <v>0.09</v>
      </c>
      <c r="AP262">
        <v>13.3</v>
      </c>
      <c r="AQ262">
        <v>16.7</v>
      </c>
      <c r="AR262">
        <v>5.0000000000000001E-4</v>
      </c>
      <c r="AS262">
        <v>0.03</v>
      </c>
      <c r="AT262">
        <v>1.73</v>
      </c>
      <c r="AU262">
        <v>0.5</v>
      </c>
      <c r="AV262">
        <v>1.5</v>
      </c>
      <c r="AW262">
        <v>0.6</v>
      </c>
      <c r="AX262">
        <v>12.1</v>
      </c>
      <c r="AY262">
        <v>5.0000000000000001E-3</v>
      </c>
      <c r="AZ262">
        <v>0.03</v>
      </c>
      <c r="BA262">
        <v>0.1</v>
      </c>
      <c r="BB262">
        <v>8.0000000000000002E-3</v>
      </c>
      <c r="BC262">
        <v>1.33</v>
      </c>
      <c r="BD262">
        <v>1.98</v>
      </c>
      <c r="BE262">
        <v>261</v>
      </c>
      <c r="BF262">
        <v>0.18</v>
      </c>
      <c r="BG262">
        <v>5.51</v>
      </c>
      <c r="BH262">
        <v>133</v>
      </c>
      <c r="BI262">
        <v>0.25</v>
      </c>
    </row>
    <row r="263" spans="1:61" x14ac:dyDescent="0.25">
      <c r="A263" s="30" t="s">
        <v>284</v>
      </c>
      <c r="B263" t="s">
        <v>4</v>
      </c>
      <c r="C263" t="s">
        <v>807</v>
      </c>
      <c r="D263">
        <v>2011</v>
      </c>
      <c r="E263" s="27">
        <v>620021</v>
      </c>
      <c r="F263" s="27">
        <v>6722094</v>
      </c>
      <c r="G263" t="s">
        <v>3</v>
      </c>
      <c r="H263">
        <v>0.1</v>
      </c>
      <c r="I263">
        <v>2E-3</v>
      </c>
      <c r="J263">
        <v>2</v>
      </c>
      <c r="K263">
        <v>0.56999999999999995</v>
      </c>
      <c r="L263">
        <v>1.17</v>
      </c>
      <c r="M263">
        <v>11.7</v>
      </c>
      <c r="N263">
        <v>5</v>
      </c>
      <c r="O263">
        <v>160</v>
      </c>
      <c r="P263">
        <v>0.31</v>
      </c>
      <c r="Q263">
        <v>0.25</v>
      </c>
      <c r="R263">
        <v>0.06</v>
      </c>
      <c r="S263">
        <v>0.75</v>
      </c>
      <c r="T263">
        <v>26.3</v>
      </c>
      <c r="U263">
        <v>4.2</v>
      </c>
      <c r="V263">
        <v>20</v>
      </c>
      <c r="W263">
        <v>0.73</v>
      </c>
      <c r="X263">
        <v>8.8000000000000007</v>
      </c>
      <c r="Y263">
        <v>2.42</v>
      </c>
      <c r="Z263">
        <v>6.04</v>
      </c>
      <c r="AA263">
        <v>7.0000000000000007E-2</v>
      </c>
      <c r="AB263">
        <v>0.01</v>
      </c>
      <c r="AC263">
        <v>0.04</v>
      </c>
      <c r="AD263">
        <v>2.1000000000000001E-2</v>
      </c>
      <c r="AE263">
        <v>0.05</v>
      </c>
      <c r="AF263">
        <v>13.4</v>
      </c>
      <c r="AG263">
        <v>18.600000000000001</v>
      </c>
      <c r="AH263">
        <v>0.24</v>
      </c>
      <c r="AI263">
        <v>165</v>
      </c>
      <c r="AJ263">
        <v>6.03</v>
      </c>
      <c r="AK263">
        <v>5.0000000000000001E-3</v>
      </c>
      <c r="AL263">
        <v>1.35</v>
      </c>
      <c r="AM263">
        <v>15.1</v>
      </c>
      <c r="AN263">
        <v>520</v>
      </c>
      <c r="AO263">
        <v>5.1999999999999998E-2</v>
      </c>
      <c r="AP263">
        <v>13.4</v>
      </c>
      <c r="AQ263">
        <v>10.4</v>
      </c>
      <c r="AR263">
        <v>5.0000000000000001E-4</v>
      </c>
      <c r="AS263">
        <v>0.02</v>
      </c>
      <c r="AT263">
        <v>1.76</v>
      </c>
      <c r="AU263">
        <v>1.9</v>
      </c>
      <c r="AV263">
        <v>1.1000000000000001</v>
      </c>
      <c r="AW263">
        <v>0.6</v>
      </c>
      <c r="AX263">
        <v>8.6999999999999993</v>
      </c>
      <c r="AY263">
        <v>5.0000000000000001E-3</v>
      </c>
      <c r="AZ263">
        <v>0.03</v>
      </c>
      <c r="BA263">
        <v>2.8</v>
      </c>
      <c r="BB263">
        <v>1.9E-2</v>
      </c>
      <c r="BC263">
        <v>0.24</v>
      </c>
      <c r="BD263">
        <v>0.62</v>
      </c>
      <c r="BE263">
        <v>102</v>
      </c>
      <c r="BF263">
        <v>0.26</v>
      </c>
      <c r="BG263">
        <v>2.74</v>
      </c>
      <c r="BH263">
        <v>120</v>
      </c>
      <c r="BI263">
        <v>0.25</v>
      </c>
    </row>
    <row r="264" spans="1:61" x14ac:dyDescent="0.25">
      <c r="A264" s="30" t="s">
        <v>285</v>
      </c>
      <c r="B264" t="s">
        <v>4</v>
      </c>
      <c r="C264" t="s">
        <v>807</v>
      </c>
      <c r="D264">
        <v>2011</v>
      </c>
      <c r="E264" s="27">
        <v>620128</v>
      </c>
      <c r="F264" s="27">
        <v>6722078</v>
      </c>
      <c r="G264" t="s">
        <v>3</v>
      </c>
      <c r="H264">
        <v>0.1</v>
      </c>
      <c r="I264">
        <v>1E-3</v>
      </c>
      <c r="J264">
        <v>1</v>
      </c>
      <c r="K264">
        <v>0.28000000000000003</v>
      </c>
      <c r="L264">
        <v>0.34</v>
      </c>
      <c r="M264">
        <v>21.5</v>
      </c>
      <c r="N264">
        <v>5</v>
      </c>
      <c r="O264">
        <v>180</v>
      </c>
      <c r="P264">
        <v>0.22</v>
      </c>
      <c r="Q264">
        <v>0.14000000000000001</v>
      </c>
      <c r="R264">
        <v>0.49</v>
      </c>
      <c r="S264">
        <v>0.94</v>
      </c>
      <c r="T264">
        <v>52.7</v>
      </c>
      <c r="U264">
        <v>2.2999999999999998</v>
      </c>
      <c r="V264">
        <v>15</v>
      </c>
      <c r="W264">
        <v>0.52</v>
      </c>
      <c r="X264">
        <v>12.5</v>
      </c>
      <c r="Y264">
        <v>1.81</v>
      </c>
      <c r="Z264">
        <v>2.99</v>
      </c>
      <c r="AA264">
        <v>0.11</v>
      </c>
      <c r="AB264">
        <v>0.03</v>
      </c>
      <c r="AC264">
        <v>0.04</v>
      </c>
      <c r="AD264">
        <v>2.3E-2</v>
      </c>
      <c r="AE264">
        <v>0.04</v>
      </c>
      <c r="AF264">
        <v>24</v>
      </c>
      <c r="AG264">
        <v>1.5</v>
      </c>
      <c r="AH264">
        <v>0.03</v>
      </c>
      <c r="AI264">
        <v>48</v>
      </c>
      <c r="AJ264">
        <v>13.2</v>
      </c>
      <c r="AK264">
        <v>5.0000000000000001E-3</v>
      </c>
      <c r="AL264">
        <v>0.23</v>
      </c>
      <c r="AM264">
        <v>30.9</v>
      </c>
      <c r="AN264">
        <v>2760</v>
      </c>
      <c r="AO264">
        <v>0.27600000000000002</v>
      </c>
      <c r="AP264">
        <v>51.6</v>
      </c>
      <c r="AQ264">
        <v>5</v>
      </c>
      <c r="AR264">
        <v>5.0000000000000001E-4</v>
      </c>
      <c r="AS264">
        <v>0.01</v>
      </c>
      <c r="AT264">
        <v>4.5999999999999996</v>
      </c>
      <c r="AU264">
        <v>2</v>
      </c>
      <c r="AV264">
        <v>1.3</v>
      </c>
      <c r="AW264">
        <v>0.4</v>
      </c>
      <c r="AX264">
        <v>23.8</v>
      </c>
      <c r="AY264">
        <v>5.0000000000000001E-3</v>
      </c>
      <c r="AZ264">
        <v>0.02</v>
      </c>
      <c r="BA264">
        <v>0.6</v>
      </c>
      <c r="BB264">
        <v>8.0000000000000002E-3</v>
      </c>
      <c r="BC264">
        <v>0.79</v>
      </c>
      <c r="BD264">
        <v>2.4700000000000002</v>
      </c>
      <c r="BE264">
        <v>122</v>
      </c>
      <c r="BF264">
        <v>0.14000000000000001</v>
      </c>
      <c r="BG264">
        <v>15.05</v>
      </c>
      <c r="BH264">
        <v>249</v>
      </c>
      <c r="BI264">
        <v>0.25</v>
      </c>
    </row>
    <row r="265" spans="1:61" x14ac:dyDescent="0.25">
      <c r="A265" s="30" t="s">
        <v>286</v>
      </c>
      <c r="B265" t="s">
        <v>4</v>
      </c>
      <c r="C265" t="s">
        <v>807</v>
      </c>
      <c r="D265">
        <v>2011</v>
      </c>
      <c r="E265" s="27">
        <v>620216</v>
      </c>
      <c r="F265" s="27">
        <v>6722029</v>
      </c>
      <c r="G265" t="s">
        <v>3</v>
      </c>
      <c r="H265">
        <v>0.1</v>
      </c>
      <c r="I265">
        <v>1E-3</v>
      </c>
      <c r="J265">
        <v>1</v>
      </c>
      <c r="K265">
        <v>0.32</v>
      </c>
      <c r="L265">
        <v>0.82</v>
      </c>
      <c r="M265">
        <v>13.7</v>
      </c>
      <c r="N265">
        <v>5</v>
      </c>
      <c r="O265">
        <v>330</v>
      </c>
      <c r="P265">
        <v>0.5</v>
      </c>
      <c r="Q265">
        <v>0.18</v>
      </c>
      <c r="R265">
        <v>4.7300000000000004</v>
      </c>
      <c r="S265">
        <v>1.46</v>
      </c>
      <c r="T265">
        <v>36.299999999999997</v>
      </c>
      <c r="U265">
        <v>6.6</v>
      </c>
      <c r="V265">
        <v>22</v>
      </c>
      <c r="W265">
        <v>0.75</v>
      </c>
      <c r="X265">
        <v>11.3</v>
      </c>
      <c r="Y265">
        <v>2.23</v>
      </c>
      <c r="Z265">
        <v>2.73</v>
      </c>
      <c r="AA265">
        <v>0.09</v>
      </c>
      <c r="AB265">
        <v>0.08</v>
      </c>
      <c r="AC265">
        <v>0.1</v>
      </c>
      <c r="AD265">
        <v>3.5999999999999997E-2</v>
      </c>
      <c r="AE265">
        <v>0.05</v>
      </c>
      <c r="AF265">
        <v>18.100000000000001</v>
      </c>
      <c r="AG265">
        <v>8.8000000000000007</v>
      </c>
      <c r="AH265">
        <v>2.1800000000000002</v>
      </c>
      <c r="AI265">
        <v>773</v>
      </c>
      <c r="AJ265">
        <v>2.44</v>
      </c>
      <c r="AK265">
        <v>0.02</v>
      </c>
      <c r="AL265">
        <v>0.8</v>
      </c>
      <c r="AM265">
        <v>20</v>
      </c>
      <c r="AN265">
        <v>2790</v>
      </c>
      <c r="AO265">
        <v>0.27900000000000003</v>
      </c>
      <c r="AP265">
        <v>20</v>
      </c>
      <c r="AQ265">
        <v>8.1</v>
      </c>
      <c r="AR265">
        <v>1E-3</v>
      </c>
      <c r="AS265">
        <v>0.06</v>
      </c>
      <c r="AT265">
        <v>1.58</v>
      </c>
      <c r="AU265">
        <v>3.1</v>
      </c>
      <c r="AV265">
        <v>1.4</v>
      </c>
      <c r="AW265">
        <v>0.4</v>
      </c>
      <c r="AX265">
        <v>36.299999999999997</v>
      </c>
      <c r="AY265">
        <v>0.01</v>
      </c>
      <c r="AZ265">
        <v>0.06</v>
      </c>
      <c r="BA265">
        <v>1.5</v>
      </c>
      <c r="BB265">
        <v>1.2999999999999999E-2</v>
      </c>
      <c r="BC265">
        <v>0.23</v>
      </c>
      <c r="BD265">
        <v>1.1100000000000001</v>
      </c>
      <c r="BE265">
        <v>60</v>
      </c>
      <c r="BF265">
        <v>0.14000000000000001</v>
      </c>
      <c r="BG265">
        <v>16.75</v>
      </c>
      <c r="BH265">
        <v>129</v>
      </c>
      <c r="BI265">
        <v>2.1</v>
      </c>
    </row>
    <row r="266" spans="1:61" x14ac:dyDescent="0.25">
      <c r="A266" s="30" t="s">
        <v>287</v>
      </c>
      <c r="B266" t="s">
        <v>4</v>
      </c>
      <c r="C266" t="s">
        <v>807</v>
      </c>
      <c r="D266">
        <v>2011</v>
      </c>
      <c r="E266" s="27">
        <v>620309</v>
      </c>
      <c r="F266" s="27">
        <v>6721995</v>
      </c>
      <c r="G266" t="s">
        <v>3</v>
      </c>
      <c r="H266">
        <v>0.1</v>
      </c>
      <c r="I266">
        <v>1E-3</v>
      </c>
      <c r="J266">
        <v>1</v>
      </c>
      <c r="K266">
        <v>0.53</v>
      </c>
      <c r="L266">
        <v>1.1100000000000001</v>
      </c>
      <c r="M266">
        <v>39.9</v>
      </c>
      <c r="N266">
        <v>5</v>
      </c>
      <c r="O266">
        <v>710</v>
      </c>
      <c r="P266">
        <v>0.74</v>
      </c>
      <c r="Q266">
        <v>0.26</v>
      </c>
      <c r="R266">
        <v>2.3199999999999998</v>
      </c>
      <c r="S266">
        <v>2.64</v>
      </c>
      <c r="T266">
        <v>45</v>
      </c>
      <c r="U266">
        <v>12.5</v>
      </c>
      <c r="V266">
        <v>30</v>
      </c>
      <c r="W266">
        <v>1.42</v>
      </c>
      <c r="X266">
        <v>13.4</v>
      </c>
      <c r="Y266">
        <v>4.2300000000000004</v>
      </c>
      <c r="Z266">
        <v>3.52</v>
      </c>
      <c r="AA266">
        <v>0.11</v>
      </c>
      <c r="AB266">
        <v>0.12</v>
      </c>
      <c r="AC266">
        <v>0.2</v>
      </c>
      <c r="AD266">
        <v>6.2E-2</v>
      </c>
      <c r="AE266">
        <v>7.0000000000000007E-2</v>
      </c>
      <c r="AF266">
        <v>20.399999999999999</v>
      </c>
      <c r="AG266">
        <v>9.6</v>
      </c>
      <c r="AH266">
        <v>0.68</v>
      </c>
      <c r="AI266">
        <v>1670</v>
      </c>
      <c r="AJ266">
        <v>5.32</v>
      </c>
      <c r="AK266">
        <v>0.01</v>
      </c>
      <c r="AL266">
        <v>0.9</v>
      </c>
      <c r="AM266">
        <v>24.5</v>
      </c>
      <c r="AN266">
        <v>3530</v>
      </c>
      <c r="AO266">
        <v>0.35299999999999998</v>
      </c>
      <c r="AP266">
        <v>23.5</v>
      </c>
      <c r="AQ266">
        <v>9.6</v>
      </c>
      <c r="AR266">
        <v>1E-3</v>
      </c>
      <c r="AS266">
        <v>7.0000000000000007E-2</v>
      </c>
      <c r="AT266">
        <v>2.5099999999999998</v>
      </c>
      <c r="AU266">
        <v>6.1</v>
      </c>
      <c r="AV266">
        <v>1.8</v>
      </c>
      <c r="AW266">
        <v>0.5</v>
      </c>
      <c r="AX266">
        <v>30.1</v>
      </c>
      <c r="AY266">
        <v>0.01</v>
      </c>
      <c r="AZ266">
        <v>0.08</v>
      </c>
      <c r="BA266">
        <v>2.1</v>
      </c>
      <c r="BB266">
        <v>1.2E-2</v>
      </c>
      <c r="BC266">
        <v>0.57999999999999996</v>
      </c>
      <c r="BD266">
        <v>1.44</v>
      </c>
      <c r="BE266">
        <v>147</v>
      </c>
      <c r="BF266">
        <v>0.17</v>
      </c>
      <c r="BG266">
        <v>23</v>
      </c>
      <c r="BH266">
        <v>205</v>
      </c>
      <c r="BI266">
        <v>2.8</v>
      </c>
    </row>
    <row r="267" spans="1:61" x14ac:dyDescent="0.25">
      <c r="A267" s="30" t="s">
        <v>288</v>
      </c>
      <c r="B267" t="s">
        <v>4</v>
      </c>
      <c r="C267" t="s">
        <v>807</v>
      </c>
      <c r="D267">
        <v>2011</v>
      </c>
      <c r="E267" s="27">
        <v>620394</v>
      </c>
      <c r="F267" s="27">
        <v>6721952</v>
      </c>
      <c r="G267" t="s">
        <v>3</v>
      </c>
      <c r="H267">
        <v>0.1</v>
      </c>
      <c r="I267">
        <v>1E-3</v>
      </c>
      <c r="J267">
        <v>1</v>
      </c>
      <c r="K267">
        <v>0.41</v>
      </c>
      <c r="L267">
        <v>0.95</v>
      </c>
      <c r="M267">
        <v>9.6999999999999993</v>
      </c>
      <c r="N267">
        <v>5</v>
      </c>
      <c r="O267">
        <v>400</v>
      </c>
      <c r="P267">
        <v>0.57999999999999996</v>
      </c>
      <c r="Q267">
        <v>0.26</v>
      </c>
      <c r="R267">
        <v>1.04</v>
      </c>
      <c r="S267">
        <v>1.1100000000000001</v>
      </c>
      <c r="T267">
        <v>30</v>
      </c>
      <c r="U267">
        <v>6.6</v>
      </c>
      <c r="V267">
        <v>19</v>
      </c>
      <c r="W267">
        <v>0.79</v>
      </c>
      <c r="X267">
        <v>16.100000000000001</v>
      </c>
      <c r="Y267">
        <v>1.82</v>
      </c>
      <c r="Z267">
        <v>3.53</v>
      </c>
      <c r="AA267">
        <v>0.06</v>
      </c>
      <c r="AB267">
        <v>7.0000000000000007E-2</v>
      </c>
      <c r="AC267">
        <v>7.0000000000000007E-2</v>
      </c>
      <c r="AD267">
        <v>2.8000000000000001E-2</v>
      </c>
      <c r="AE267">
        <v>0.05</v>
      </c>
      <c r="AF267">
        <v>15.6</v>
      </c>
      <c r="AG267">
        <v>11.2</v>
      </c>
      <c r="AH267">
        <v>0.31</v>
      </c>
      <c r="AI267">
        <v>362</v>
      </c>
      <c r="AJ267">
        <v>4.62</v>
      </c>
      <c r="AK267">
        <v>0.01</v>
      </c>
      <c r="AL267">
        <v>1.19</v>
      </c>
      <c r="AM267">
        <v>17.600000000000001</v>
      </c>
      <c r="AN267">
        <v>940</v>
      </c>
      <c r="AO267">
        <v>9.4E-2</v>
      </c>
      <c r="AP267">
        <v>15.9</v>
      </c>
      <c r="AQ267">
        <v>9.3000000000000007</v>
      </c>
      <c r="AR267">
        <v>2E-3</v>
      </c>
      <c r="AS267">
        <v>0.06</v>
      </c>
      <c r="AT267">
        <v>1.73</v>
      </c>
      <c r="AU267">
        <v>2</v>
      </c>
      <c r="AV267">
        <v>1.8</v>
      </c>
      <c r="AW267">
        <v>0.5</v>
      </c>
      <c r="AX267">
        <v>16.7</v>
      </c>
      <c r="AY267">
        <v>0.01</v>
      </c>
      <c r="AZ267">
        <v>0.05</v>
      </c>
      <c r="BA267">
        <v>1.3</v>
      </c>
      <c r="BB267">
        <v>1.7999999999999999E-2</v>
      </c>
      <c r="BC267">
        <v>0.22</v>
      </c>
      <c r="BD267">
        <v>3.07</v>
      </c>
      <c r="BE267">
        <v>63</v>
      </c>
      <c r="BF267">
        <v>0.19</v>
      </c>
      <c r="BG267">
        <v>9.57</v>
      </c>
      <c r="BH267">
        <v>93</v>
      </c>
      <c r="BI267">
        <v>1.7</v>
      </c>
    </row>
    <row r="268" spans="1:61" x14ac:dyDescent="0.25">
      <c r="A268" s="30" t="s">
        <v>289</v>
      </c>
      <c r="B268" t="s">
        <v>4</v>
      </c>
      <c r="C268" t="s">
        <v>807</v>
      </c>
      <c r="D268">
        <v>2011</v>
      </c>
      <c r="E268" s="27">
        <v>620487</v>
      </c>
      <c r="F268" s="27">
        <v>6721909</v>
      </c>
      <c r="G268" t="s">
        <v>3</v>
      </c>
      <c r="H268">
        <v>0.1</v>
      </c>
      <c r="I268">
        <v>1E-3</v>
      </c>
      <c r="J268">
        <v>1</v>
      </c>
      <c r="K268">
        <v>0.23</v>
      </c>
      <c r="L268">
        <v>0.86</v>
      </c>
      <c r="M268">
        <v>13.7</v>
      </c>
      <c r="N268">
        <v>5</v>
      </c>
      <c r="O268">
        <v>410</v>
      </c>
      <c r="P268">
        <v>0.46</v>
      </c>
      <c r="Q268">
        <v>0.21</v>
      </c>
      <c r="R268">
        <v>1.55</v>
      </c>
      <c r="S268">
        <v>1.04</v>
      </c>
      <c r="T268">
        <v>30.3</v>
      </c>
      <c r="U268">
        <v>5.7</v>
      </c>
      <c r="V268">
        <v>19</v>
      </c>
      <c r="W268">
        <v>0.65</v>
      </c>
      <c r="X268">
        <v>8.8000000000000007</v>
      </c>
      <c r="Y268">
        <v>2.15</v>
      </c>
      <c r="Z268">
        <v>3.13</v>
      </c>
      <c r="AA268">
        <v>0.05</v>
      </c>
      <c r="AB268">
        <v>7.0000000000000007E-2</v>
      </c>
      <c r="AC268">
        <v>0.09</v>
      </c>
      <c r="AD268">
        <v>3.2000000000000001E-2</v>
      </c>
      <c r="AE268">
        <v>0.05</v>
      </c>
      <c r="AF268">
        <v>14.2</v>
      </c>
      <c r="AG268">
        <v>9.1999999999999993</v>
      </c>
      <c r="AH268">
        <v>0.34</v>
      </c>
      <c r="AI268">
        <v>493</v>
      </c>
      <c r="AJ268">
        <v>4.88</v>
      </c>
      <c r="AK268">
        <v>0.01</v>
      </c>
      <c r="AL268">
        <v>1.03</v>
      </c>
      <c r="AM268">
        <v>15.6</v>
      </c>
      <c r="AN268">
        <v>1720</v>
      </c>
      <c r="AO268">
        <v>0.17199999999999999</v>
      </c>
      <c r="AP268">
        <v>14.5</v>
      </c>
      <c r="AQ268">
        <v>8.6</v>
      </c>
      <c r="AR268">
        <v>5.0000000000000001E-4</v>
      </c>
      <c r="AS268">
        <v>0.06</v>
      </c>
      <c r="AT268">
        <v>1.85</v>
      </c>
      <c r="AU268">
        <v>2.1</v>
      </c>
      <c r="AV268">
        <v>1.4</v>
      </c>
      <c r="AW268">
        <v>0.4</v>
      </c>
      <c r="AX268">
        <v>22.2</v>
      </c>
      <c r="AY268">
        <v>0.01</v>
      </c>
      <c r="AZ268">
        <v>0.04</v>
      </c>
      <c r="BA268">
        <v>1.3</v>
      </c>
      <c r="BB268">
        <v>1.6E-2</v>
      </c>
      <c r="BC268">
        <v>0.18</v>
      </c>
      <c r="BD268">
        <v>1.0900000000000001</v>
      </c>
      <c r="BE268">
        <v>56</v>
      </c>
      <c r="BF268">
        <v>0.18</v>
      </c>
      <c r="BG268">
        <v>8.93</v>
      </c>
      <c r="BH268">
        <v>116</v>
      </c>
      <c r="BI268">
        <v>1.9</v>
      </c>
    </row>
    <row r="269" spans="1:61" x14ac:dyDescent="0.25">
      <c r="A269" s="30" t="s">
        <v>290</v>
      </c>
      <c r="B269" t="s">
        <v>4</v>
      </c>
      <c r="C269" t="s">
        <v>807</v>
      </c>
      <c r="D269">
        <v>2011</v>
      </c>
      <c r="E269" s="27">
        <v>620573</v>
      </c>
      <c r="F269" s="27">
        <v>6721855</v>
      </c>
      <c r="G269" t="s">
        <v>3</v>
      </c>
      <c r="H269">
        <v>0.1</v>
      </c>
      <c r="I269">
        <v>2E-3</v>
      </c>
      <c r="J269">
        <v>2</v>
      </c>
      <c r="K269">
        <v>0.69</v>
      </c>
      <c r="L269">
        <v>1.1599999999999999</v>
      </c>
      <c r="M269">
        <v>47</v>
      </c>
      <c r="N269">
        <v>5</v>
      </c>
      <c r="O269">
        <v>490</v>
      </c>
      <c r="P269">
        <v>1.2</v>
      </c>
      <c r="Q269">
        <v>0.24</v>
      </c>
      <c r="R269">
        <v>1.85</v>
      </c>
      <c r="S269">
        <v>3</v>
      </c>
      <c r="T269">
        <v>87.1</v>
      </c>
      <c r="U269">
        <v>11.1</v>
      </c>
      <c r="V269">
        <v>32</v>
      </c>
      <c r="W269">
        <v>1.1100000000000001</v>
      </c>
      <c r="X269">
        <v>11.1</v>
      </c>
      <c r="Y269">
        <v>6.21</v>
      </c>
      <c r="Z269">
        <v>2.78</v>
      </c>
      <c r="AA269">
        <v>0.17</v>
      </c>
      <c r="AB269">
        <v>0.11</v>
      </c>
      <c r="AC269">
        <v>0.1</v>
      </c>
      <c r="AD269">
        <v>7.3999999999999996E-2</v>
      </c>
      <c r="AE269">
        <v>0.08</v>
      </c>
      <c r="AF269">
        <v>33.799999999999997</v>
      </c>
      <c r="AG269">
        <v>6.5</v>
      </c>
      <c r="AH269">
        <v>0.46</v>
      </c>
      <c r="AI269">
        <v>2570</v>
      </c>
      <c r="AJ269">
        <v>9.2200000000000006</v>
      </c>
      <c r="AK269">
        <v>0.01</v>
      </c>
      <c r="AL269">
        <v>0.7</v>
      </c>
      <c r="AM269">
        <v>31.9</v>
      </c>
      <c r="AN269">
        <v>3520</v>
      </c>
      <c r="AO269">
        <v>0.35199999999999998</v>
      </c>
      <c r="AP269">
        <v>19.7</v>
      </c>
      <c r="AQ269">
        <v>10.7</v>
      </c>
      <c r="AR269">
        <v>1E-3</v>
      </c>
      <c r="AS269">
        <v>7.0000000000000007E-2</v>
      </c>
      <c r="AT269">
        <v>3.07</v>
      </c>
      <c r="AU269">
        <v>4.7</v>
      </c>
      <c r="AV269">
        <v>2.5</v>
      </c>
      <c r="AW269">
        <v>0.4</v>
      </c>
      <c r="AX269">
        <v>27.8</v>
      </c>
      <c r="AY269">
        <v>0.02</v>
      </c>
      <c r="AZ269">
        <v>0.08</v>
      </c>
      <c r="BA269">
        <v>1.8</v>
      </c>
      <c r="BB269">
        <v>1.2999999999999999E-2</v>
      </c>
      <c r="BC269">
        <v>0.42</v>
      </c>
      <c r="BD269">
        <v>2.37</v>
      </c>
      <c r="BE269">
        <v>98</v>
      </c>
      <c r="BF269">
        <v>0.18</v>
      </c>
      <c r="BG269">
        <v>31.3</v>
      </c>
      <c r="BH269">
        <v>290</v>
      </c>
      <c r="BI269">
        <v>1.1000000000000001</v>
      </c>
    </row>
    <row r="270" spans="1:61" x14ac:dyDescent="0.25">
      <c r="A270" s="30" t="s">
        <v>291</v>
      </c>
      <c r="B270" t="s">
        <v>4</v>
      </c>
      <c r="C270" t="s">
        <v>807</v>
      </c>
      <c r="D270">
        <v>2011</v>
      </c>
      <c r="E270" s="27">
        <v>620646</v>
      </c>
      <c r="F270" s="27">
        <v>6721796</v>
      </c>
      <c r="G270" t="s">
        <v>3</v>
      </c>
      <c r="H270">
        <v>0.1</v>
      </c>
      <c r="I270">
        <v>1E-3</v>
      </c>
      <c r="J270">
        <v>1</v>
      </c>
      <c r="K270">
        <v>0.48</v>
      </c>
      <c r="L270">
        <v>0.89</v>
      </c>
      <c r="M270">
        <v>17</v>
      </c>
      <c r="N270">
        <v>5</v>
      </c>
      <c r="O270">
        <v>830</v>
      </c>
      <c r="P270">
        <v>0.72</v>
      </c>
      <c r="Q270">
        <v>0.21</v>
      </c>
      <c r="R270">
        <v>1.67</v>
      </c>
      <c r="S270">
        <v>2.4700000000000002</v>
      </c>
      <c r="T270">
        <v>31.4</v>
      </c>
      <c r="U270">
        <v>7.6</v>
      </c>
      <c r="V270">
        <v>21</v>
      </c>
      <c r="W270">
        <v>0.98</v>
      </c>
      <c r="X270">
        <v>24.1</v>
      </c>
      <c r="Y270">
        <v>2.6</v>
      </c>
      <c r="Z270">
        <v>2.77</v>
      </c>
      <c r="AA270">
        <v>7.0000000000000007E-2</v>
      </c>
      <c r="AB270">
        <v>0.1</v>
      </c>
      <c r="AC270">
        <v>0.11</v>
      </c>
      <c r="AD270">
        <v>3.7999999999999999E-2</v>
      </c>
      <c r="AE270">
        <v>7.0000000000000007E-2</v>
      </c>
      <c r="AF270">
        <v>16.899999999999999</v>
      </c>
      <c r="AG270">
        <v>7.7</v>
      </c>
      <c r="AH270">
        <v>0.3</v>
      </c>
      <c r="AI270">
        <v>737</v>
      </c>
      <c r="AJ270">
        <v>5.85</v>
      </c>
      <c r="AK270">
        <v>0.01</v>
      </c>
      <c r="AL270">
        <v>0.83</v>
      </c>
      <c r="AM270">
        <v>29.2</v>
      </c>
      <c r="AN270">
        <v>1960</v>
      </c>
      <c r="AO270">
        <v>0.19600000000000001</v>
      </c>
      <c r="AP270">
        <v>14.1</v>
      </c>
      <c r="AQ270">
        <v>11.2</v>
      </c>
      <c r="AR270">
        <v>2E-3</v>
      </c>
      <c r="AS270">
        <v>0.1</v>
      </c>
      <c r="AT270">
        <v>3.06</v>
      </c>
      <c r="AU270">
        <v>2.7</v>
      </c>
      <c r="AV270">
        <v>3.1</v>
      </c>
      <c r="AW270">
        <v>0.4</v>
      </c>
      <c r="AX270">
        <v>22.7</v>
      </c>
      <c r="AY270">
        <v>0.01</v>
      </c>
      <c r="AZ270">
        <v>0.05</v>
      </c>
      <c r="BA270">
        <v>1</v>
      </c>
      <c r="BB270">
        <v>1.2999999999999999E-2</v>
      </c>
      <c r="BC270">
        <v>0.3</v>
      </c>
      <c r="BD270">
        <v>2.77</v>
      </c>
      <c r="BE270">
        <v>113</v>
      </c>
      <c r="BF270">
        <v>0.18</v>
      </c>
      <c r="BG270">
        <v>17.5</v>
      </c>
      <c r="BH270">
        <v>162</v>
      </c>
      <c r="BI270">
        <v>2.4</v>
      </c>
    </row>
    <row r="271" spans="1:61" x14ac:dyDescent="0.25">
      <c r="A271" s="30" t="s">
        <v>292</v>
      </c>
      <c r="B271" t="s">
        <v>4</v>
      </c>
      <c r="C271" t="s">
        <v>807</v>
      </c>
      <c r="D271">
        <v>2011</v>
      </c>
      <c r="E271" s="27">
        <v>620704</v>
      </c>
      <c r="F271" s="27">
        <v>6721708</v>
      </c>
      <c r="G271" t="s">
        <v>3</v>
      </c>
      <c r="H271">
        <v>0.1</v>
      </c>
      <c r="I271">
        <v>5.0000000000000001E-4</v>
      </c>
      <c r="J271">
        <v>0.5</v>
      </c>
      <c r="K271">
        <v>0.09</v>
      </c>
      <c r="L271">
        <v>0.45</v>
      </c>
      <c r="M271">
        <v>8.6999999999999993</v>
      </c>
      <c r="N271">
        <v>5</v>
      </c>
      <c r="O271">
        <v>230</v>
      </c>
      <c r="P271">
        <v>0.23</v>
      </c>
      <c r="Q271">
        <v>0.19</v>
      </c>
      <c r="R271">
        <v>0.2</v>
      </c>
      <c r="S271">
        <v>0.74</v>
      </c>
      <c r="T271">
        <v>30.7</v>
      </c>
      <c r="U271">
        <v>2.2000000000000002</v>
      </c>
      <c r="V271">
        <v>11</v>
      </c>
      <c r="W271">
        <v>0.69</v>
      </c>
      <c r="X271">
        <v>10</v>
      </c>
      <c r="Y271">
        <v>1.18</v>
      </c>
      <c r="Z271">
        <v>3.14</v>
      </c>
      <c r="AA271">
        <v>2.5000000000000001E-3</v>
      </c>
      <c r="AB271">
        <v>0.01</v>
      </c>
      <c r="AC271">
        <v>0.02</v>
      </c>
      <c r="AD271">
        <v>1.4E-2</v>
      </c>
      <c r="AE271">
        <v>0.06</v>
      </c>
      <c r="AF271">
        <v>17.5</v>
      </c>
      <c r="AG271">
        <v>3.4</v>
      </c>
      <c r="AH271">
        <v>7.0000000000000007E-2</v>
      </c>
      <c r="AI271">
        <v>56</v>
      </c>
      <c r="AJ271">
        <v>10.4</v>
      </c>
      <c r="AK271">
        <v>5.0000000000000001E-3</v>
      </c>
      <c r="AL271">
        <v>0.33</v>
      </c>
      <c r="AM271">
        <v>13.1</v>
      </c>
      <c r="AN271">
        <v>470</v>
      </c>
      <c r="AO271">
        <v>4.7E-2</v>
      </c>
      <c r="AP271">
        <v>9.9</v>
      </c>
      <c r="AQ271">
        <v>11.4</v>
      </c>
      <c r="AR271">
        <v>5.0000000000000001E-4</v>
      </c>
      <c r="AS271">
        <v>0.04</v>
      </c>
      <c r="AT271">
        <v>2.2999999999999998</v>
      </c>
      <c r="AU271">
        <v>0.4</v>
      </c>
      <c r="AV271">
        <v>1.8</v>
      </c>
      <c r="AW271">
        <v>0.5</v>
      </c>
      <c r="AX271">
        <v>12.2</v>
      </c>
      <c r="AY271">
        <v>5.0000000000000001E-3</v>
      </c>
      <c r="AZ271">
        <v>0.04</v>
      </c>
      <c r="BA271">
        <v>0.1</v>
      </c>
      <c r="BB271">
        <v>1.0999999999999999E-2</v>
      </c>
      <c r="BC271">
        <v>0.39</v>
      </c>
      <c r="BD271">
        <v>1.0900000000000001</v>
      </c>
      <c r="BE271">
        <v>125</v>
      </c>
      <c r="BF271">
        <v>0.16</v>
      </c>
      <c r="BG271">
        <v>3.34</v>
      </c>
      <c r="BH271">
        <v>87</v>
      </c>
      <c r="BI271">
        <v>0.25</v>
      </c>
    </row>
    <row r="272" spans="1:61" x14ac:dyDescent="0.25">
      <c r="A272" s="30" t="s">
        <v>293</v>
      </c>
      <c r="B272" t="s">
        <v>4</v>
      </c>
      <c r="C272" t="s">
        <v>807</v>
      </c>
      <c r="D272">
        <v>2011</v>
      </c>
      <c r="E272" s="27">
        <v>620662</v>
      </c>
      <c r="F272" s="27">
        <v>6721612</v>
      </c>
      <c r="G272" t="s">
        <v>3</v>
      </c>
      <c r="H272">
        <v>0.1</v>
      </c>
      <c r="I272">
        <v>1E-3</v>
      </c>
      <c r="J272">
        <v>1</v>
      </c>
      <c r="K272">
        <v>0.56999999999999995</v>
      </c>
      <c r="L272">
        <v>1.2</v>
      </c>
      <c r="M272">
        <v>20.3</v>
      </c>
      <c r="N272">
        <v>5</v>
      </c>
      <c r="O272">
        <v>430</v>
      </c>
      <c r="P272">
        <v>0.82</v>
      </c>
      <c r="Q272">
        <v>0.26</v>
      </c>
      <c r="R272">
        <v>1.54</v>
      </c>
      <c r="S272">
        <v>1.85</v>
      </c>
      <c r="T272">
        <v>41.9</v>
      </c>
      <c r="U272">
        <v>9.3000000000000007</v>
      </c>
      <c r="V272">
        <v>21</v>
      </c>
      <c r="W272">
        <v>0.92</v>
      </c>
      <c r="X272">
        <v>20.6</v>
      </c>
      <c r="Y272">
        <v>3.12</v>
      </c>
      <c r="Z272">
        <v>3.69</v>
      </c>
      <c r="AA272">
        <v>0.08</v>
      </c>
      <c r="AB272">
        <v>0.04</v>
      </c>
      <c r="AC272">
        <v>0.08</v>
      </c>
      <c r="AD272">
        <v>4.2000000000000003E-2</v>
      </c>
      <c r="AE272">
        <v>0.08</v>
      </c>
      <c r="AF272">
        <v>20.100000000000001</v>
      </c>
      <c r="AG272">
        <v>12.9</v>
      </c>
      <c r="AH272">
        <v>0.71</v>
      </c>
      <c r="AI272">
        <v>598</v>
      </c>
      <c r="AJ272">
        <v>12.3</v>
      </c>
      <c r="AK272">
        <v>0.01</v>
      </c>
      <c r="AL272">
        <v>1.03</v>
      </c>
      <c r="AM272">
        <v>30.4</v>
      </c>
      <c r="AN272">
        <v>1070</v>
      </c>
      <c r="AO272">
        <v>0.107</v>
      </c>
      <c r="AP272">
        <v>17.8</v>
      </c>
      <c r="AQ272">
        <v>13.2</v>
      </c>
      <c r="AR272">
        <v>1E-3</v>
      </c>
      <c r="AS272">
        <v>0.04</v>
      </c>
      <c r="AT272">
        <v>3.22</v>
      </c>
      <c r="AU272">
        <v>2.2999999999999998</v>
      </c>
      <c r="AV272">
        <v>3.1</v>
      </c>
      <c r="AW272">
        <v>0.5</v>
      </c>
      <c r="AX272">
        <v>22.8</v>
      </c>
      <c r="AY272">
        <v>0.01</v>
      </c>
      <c r="AZ272">
        <v>0.08</v>
      </c>
      <c r="BA272">
        <v>0.9</v>
      </c>
      <c r="BB272">
        <v>1.4999999999999999E-2</v>
      </c>
      <c r="BC272">
        <v>0.42</v>
      </c>
      <c r="BD272">
        <v>2.72</v>
      </c>
      <c r="BE272">
        <v>100</v>
      </c>
      <c r="BF272">
        <v>0.2</v>
      </c>
      <c r="BG272">
        <v>12.75</v>
      </c>
      <c r="BH272">
        <v>184</v>
      </c>
      <c r="BI272">
        <v>0.6</v>
      </c>
    </row>
    <row r="273" spans="1:61" x14ac:dyDescent="0.25">
      <c r="A273" s="30" t="s">
        <v>294</v>
      </c>
      <c r="B273" t="s">
        <v>4</v>
      </c>
      <c r="C273" t="s">
        <v>807</v>
      </c>
      <c r="D273">
        <v>2011</v>
      </c>
      <c r="E273" s="27">
        <v>620675</v>
      </c>
      <c r="F273" s="27">
        <v>6721510</v>
      </c>
      <c r="G273" t="s">
        <v>3</v>
      </c>
      <c r="H273">
        <v>0.1</v>
      </c>
      <c r="I273">
        <v>5.0000000000000001E-4</v>
      </c>
      <c r="J273">
        <v>0.5</v>
      </c>
      <c r="K273">
        <v>0.26</v>
      </c>
      <c r="L273">
        <v>0.66</v>
      </c>
      <c r="M273">
        <v>22.4</v>
      </c>
      <c r="N273">
        <v>5</v>
      </c>
      <c r="O273">
        <v>540</v>
      </c>
      <c r="P273">
        <v>0.45</v>
      </c>
      <c r="Q273">
        <v>0.23</v>
      </c>
      <c r="R273">
        <v>0.54</v>
      </c>
      <c r="S273">
        <v>0.64</v>
      </c>
      <c r="T273">
        <v>29.3</v>
      </c>
      <c r="U273">
        <v>4.0999999999999996</v>
      </c>
      <c r="V273">
        <v>15</v>
      </c>
      <c r="W273">
        <v>0.5</v>
      </c>
      <c r="X273">
        <v>17.2</v>
      </c>
      <c r="Y273">
        <v>2.58</v>
      </c>
      <c r="Z273">
        <v>2.67</v>
      </c>
      <c r="AA273">
        <v>0.06</v>
      </c>
      <c r="AB273">
        <v>0.02</v>
      </c>
      <c r="AC273">
        <v>0.04</v>
      </c>
      <c r="AD273">
        <v>0.03</v>
      </c>
      <c r="AE273">
        <v>0.08</v>
      </c>
      <c r="AF273">
        <v>16.399999999999999</v>
      </c>
      <c r="AG273">
        <v>6.7</v>
      </c>
      <c r="AH273">
        <v>0.11</v>
      </c>
      <c r="AI273">
        <v>109</v>
      </c>
      <c r="AJ273">
        <v>14.95</v>
      </c>
      <c r="AK273">
        <v>5.0000000000000001E-3</v>
      </c>
      <c r="AL273">
        <v>0.72</v>
      </c>
      <c r="AM273">
        <v>27.3</v>
      </c>
      <c r="AN273">
        <v>690</v>
      </c>
      <c r="AO273">
        <v>6.9000000000000006E-2</v>
      </c>
      <c r="AP273">
        <v>13.8</v>
      </c>
      <c r="AQ273">
        <v>8.8000000000000007</v>
      </c>
      <c r="AR273">
        <v>1E-3</v>
      </c>
      <c r="AS273">
        <v>7.0000000000000007E-2</v>
      </c>
      <c r="AT273">
        <v>3.96</v>
      </c>
      <c r="AU273">
        <v>1.2</v>
      </c>
      <c r="AV273">
        <v>3.7</v>
      </c>
      <c r="AW273">
        <v>0.4</v>
      </c>
      <c r="AX273">
        <v>19.3</v>
      </c>
      <c r="AY273">
        <v>5.0000000000000001E-3</v>
      </c>
      <c r="AZ273">
        <v>0.08</v>
      </c>
      <c r="BA273">
        <v>0.5</v>
      </c>
      <c r="BB273">
        <v>1.4E-2</v>
      </c>
      <c r="BC273">
        <v>0.52</v>
      </c>
      <c r="BD273">
        <v>2</v>
      </c>
      <c r="BE273">
        <v>132</v>
      </c>
      <c r="BF273">
        <v>0.16</v>
      </c>
      <c r="BG273">
        <v>6.3</v>
      </c>
      <c r="BH273">
        <v>174</v>
      </c>
      <c r="BI273">
        <v>0.25</v>
      </c>
    </row>
    <row r="274" spans="1:61" x14ac:dyDescent="0.25">
      <c r="A274" s="30" t="s">
        <v>295</v>
      </c>
      <c r="B274" t="s">
        <v>4</v>
      </c>
      <c r="C274" t="s">
        <v>807</v>
      </c>
      <c r="D274">
        <v>2011</v>
      </c>
      <c r="E274" s="27">
        <v>620615</v>
      </c>
      <c r="F274" s="27">
        <v>6721430</v>
      </c>
      <c r="G274" t="s">
        <v>3</v>
      </c>
      <c r="H274">
        <v>0.1</v>
      </c>
      <c r="I274">
        <v>1E-3</v>
      </c>
      <c r="J274">
        <v>1</v>
      </c>
      <c r="K274">
        <v>0.22</v>
      </c>
      <c r="L274">
        <v>1.18</v>
      </c>
      <c r="M274">
        <v>18.3</v>
      </c>
      <c r="N274">
        <v>5</v>
      </c>
      <c r="O274">
        <v>670</v>
      </c>
      <c r="P274">
        <v>0.76</v>
      </c>
      <c r="Q274">
        <v>0.21</v>
      </c>
      <c r="R274">
        <v>0.26</v>
      </c>
      <c r="S274">
        <v>3.1</v>
      </c>
      <c r="T274">
        <v>41.3</v>
      </c>
      <c r="U274">
        <v>5.4</v>
      </c>
      <c r="V274">
        <v>20</v>
      </c>
      <c r="W274">
        <v>1.02</v>
      </c>
      <c r="X274">
        <v>20.6</v>
      </c>
      <c r="Y274">
        <v>2.25</v>
      </c>
      <c r="Z274">
        <v>4.9400000000000004</v>
      </c>
      <c r="AA274">
        <v>0.14000000000000001</v>
      </c>
      <c r="AB274">
        <v>0.01</v>
      </c>
      <c r="AC274">
        <v>0.06</v>
      </c>
      <c r="AD274">
        <v>3.5999999999999997E-2</v>
      </c>
      <c r="AE274">
        <v>0.06</v>
      </c>
      <c r="AF274">
        <v>21.7</v>
      </c>
      <c r="AG274">
        <v>16</v>
      </c>
      <c r="AH274">
        <v>0.22</v>
      </c>
      <c r="AI274">
        <v>133</v>
      </c>
      <c r="AJ274">
        <v>13.95</v>
      </c>
      <c r="AK274">
        <v>5.0000000000000001E-3</v>
      </c>
      <c r="AL274">
        <v>1.02</v>
      </c>
      <c r="AM274">
        <v>30.7</v>
      </c>
      <c r="AN274">
        <v>690</v>
      </c>
      <c r="AO274">
        <v>6.9000000000000006E-2</v>
      </c>
      <c r="AP274">
        <v>15.9</v>
      </c>
      <c r="AQ274">
        <v>11.7</v>
      </c>
      <c r="AR274">
        <v>2E-3</v>
      </c>
      <c r="AS274">
        <v>0.02</v>
      </c>
      <c r="AT274">
        <v>3.51</v>
      </c>
      <c r="AU274">
        <v>2.4</v>
      </c>
      <c r="AV274">
        <v>2.2000000000000002</v>
      </c>
      <c r="AW274">
        <v>0.6</v>
      </c>
      <c r="AX274">
        <v>17.8</v>
      </c>
      <c r="AY274">
        <v>5.0000000000000001E-3</v>
      </c>
      <c r="AZ274">
        <v>0.08</v>
      </c>
      <c r="BA274">
        <v>1.4</v>
      </c>
      <c r="BB274">
        <v>1.2999999999999999E-2</v>
      </c>
      <c r="BC274">
        <v>0.48</v>
      </c>
      <c r="BD274">
        <v>2.25</v>
      </c>
      <c r="BE274">
        <v>142</v>
      </c>
      <c r="BF274">
        <v>0.2</v>
      </c>
      <c r="BG274">
        <v>13.2</v>
      </c>
      <c r="BH274">
        <v>314</v>
      </c>
      <c r="BI274">
        <v>0.5</v>
      </c>
    </row>
    <row r="275" spans="1:61" x14ac:dyDescent="0.25">
      <c r="A275" s="30" t="s">
        <v>296</v>
      </c>
      <c r="B275" t="s">
        <v>4</v>
      </c>
      <c r="C275" t="s">
        <v>807</v>
      </c>
      <c r="D275">
        <v>2011</v>
      </c>
      <c r="E275" s="27">
        <v>620675</v>
      </c>
      <c r="F275" s="27">
        <v>6721341</v>
      </c>
      <c r="G275" t="s">
        <v>3</v>
      </c>
      <c r="H275">
        <v>0.1</v>
      </c>
      <c r="I275">
        <v>2E-3</v>
      </c>
      <c r="J275">
        <v>2</v>
      </c>
      <c r="K275">
        <v>0.59</v>
      </c>
      <c r="L275">
        <v>0.68</v>
      </c>
      <c r="M275">
        <v>77.5</v>
      </c>
      <c r="N275">
        <v>5</v>
      </c>
      <c r="O275">
        <v>660</v>
      </c>
      <c r="P275">
        <v>0.8</v>
      </c>
      <c r="Q275">
        <v>0.23</v>
      </c>
      <c r="R275">
        <v>0.8</v>
      </c>
      <c r="S275">
        <v>11.25</v>
      </c>
      <c r="T275">
        <v>48.7</v>
      </c>
      <c r="U275">
        <v>10.7</v>
      </c>
      <c r="V275">
        <v>19</v>
      </c>
      <c r="W275">
        <v>0.53</v>
      </c>
      <c r="X275">
        <v>17</v>
      </c>
      <c r="Y275">
        <v>4.28</v>
      </c>
      <c r="Z275">
        <v>2.34</v>
      </c>
      <c r="AA275">
        <v>0.14000000000000001</v>
      </c>
      <c r="AB275">
        <v>0.03</v>
      </c>
      <c r="AC275">
        <v>0.05</v>
      </c>
      <c r="AD275">
        <v>4.5999999999999999E-2</v>
      </c>
      <c r="AE275">
        <v>7.0000000000000007E-2</v>
      </c>
      <c r="AF275">
        <v>23.9</v>
      </c>
      <c r="AG275">
        <v>4.7</v>
      </c>
      <c r="AH275">
        <v>0.12</v>
      </c>
      <c r="AI275">
        <v>688</v>
      </c>
      <c r="AJ275">
        <v>6.85</v>
      </c>
      <c r="AK275">
        <v>5.0000000000000001E-3</v>
      </c>
      <c r="AL275">
        <v>0.49</v>
      </c>
      <c r="AM275">
        <v>65.3</v>
      </c>
      <c r="AN275">
        <v>2410</v>
      </c>
      <c r="AO275">
        <v>0.24099999999999999</v>
      </c>
      <c r="AP275">
        <v>15.6</v>
      </c>
      <c r="AQ275">
        <v>7.1</v>
      </c>
      <c r="AR275">
        <v>1E-3</v>
      </c>
      <c r="AS275">
        <v>0.03</v>
      </c>
      <c r="AT275">
        <v>4.67</v>
      </c>
      <c r="AU275">
        <v>5.2</v>
      </c>
      <c r="AV275">
        <v>2.4</v>
      </c>
      <c r="AW275">
        <v>0.4</v>
      </c>
      <c r="AX275">
        <v>25.7</v>
      </c>
      <c r="AY275">
        <v>5.0000000000000001E-3</v>
      </c>
      <c r="AZ275">
        <v>7.0000000000000007E-2</v>
      </c>
      <c r="BA275">
        <v>1.8</v>
      </c>
      <c r="BB275">
        <v>1.0999999999999999E-2</v>
      </c>
      <c r="BC275">
        <v>0.39</v>
      </c>
      <c r="BD275">
        <v>1.73</v>
      </c>
      <c r="BE275">
        <v>77</v>
      </c>
      <c r="BF275">
        <v>0.14000000000000001</v>
      </c>
      <c r="BG275">
        <v>19.399999999999999</v>
      </c>
      <c r="BH275">
        <v>586</v>
      </c>
      <c r="BI275">
        <v>0.9</v>
      </c>
    </row>
    <row r="276" spans="1:61" x14ac:dyDescent="0.25">
      <c r="A276" s="30" t="s">
        <v>297</v>
      </c>
      <c r="B276" t="s">
        <v>4</v>
      </c>
      <c r="C276" t="s">
        <v>807</v>
      </c>
      <c r="D276">
        <v>2011</v>
      </c>
      <c r="E276" s="27">
        <v>620718</v>
      </c>
      <c r="F276" s="27">
        <v>6721255</v>
      </c>
      <c r="G276" t="s">
        <v>3</v>
      </c>
      <c r="H276">
        <v>0.1</v>
      </c>
      <c r="I276">
        <v>1E-3</v>
      </c>
      <c r="J276">
        <v>1</v>
      </c>
      <c r="K276">
        <v>0.2</v>
      </c>
      <c r="L276">
        <v>0.89</v>
      </c>
      <c r="M276">
        <v>22.6</v>
      </c>
      <c r="N276">
        <v>5</v>
      </c>
      <c r="O276">
        <v>330</v>
      </c>
      <c r="P276">
        <v>0.45</v>
      </c>
      <c r="Q276">
        <v>0.23</v>
      </c>
      <c r="R276">
        <v>0.16</v>
      </c>
      <c r="S276">
        <v>1.63</v>
      </c>
      <c r="T276">
        <v>38.299999999999997</v>
      </c>
      <c r="U276">
        <v>6</v>
      </c>
      <c r="V276">
        <v>19</v>
      </c>
      <c r="W276">
        <v>0.66</v>
      </c>
      <c r="X276">
        <v>12.7</v>
      </c>
      <c r="Y276">
        <v>3.23</v>
      </c>
      <c r="Z276">
        <v>3.83</v>
      </c>
      <c r="AA276">
        <v>0.13</v>
      </c>
      <c r="AB276">
        <v>0.01</v>
      </c>
      <c r="AC276">
        <v>0.02</v>
      </c>
      <c r="AD276">
        <v>3.1E-2</v>
      </c>
      <c r="AE276">
        <v>0.06</v>
      </c>
      <c r="AF276">
        <v>19.8</v>
      </c>
      <c r="AG276">
        <v>7.7</v>
      </c>
      <c r="AH276">
        <v>0.15</v>
      </c>
      <c r="AI276">
        <v>233</v>
      </c>
      <c r="AJ276">
        <v>9.43</v>
      </c>
      <c r="AK276">
        <v>5.0000000000000001E-3</v>
      </c>
      <c r="AL276">
        <v>1.1399999999999999</v>
      </c>
      <c r="AM276">
        <v>30.1</v>
      </c>
      <c r="AN276">
        <v>1420</v>
      </c>
      <c r="AO276">
        <v>0.14199999999999999</v>
      </c>
      <c r="AP276">
        <v>16.100000000000001</v>
      </c>
      <c r="AQ276">
        <v>8.3000000000000007</v>
      </c>
      <c r="AR276">
        <v>5.0000000000000001E-4</v>
      </c>
      <c r="AS276">
        <v>0.02</v>
      </c>
      <c r="AT276">
        <v>3.35</v>
      </c>
      <c r="AU276">
        <v>2.2999999999999998</v>
      </c>
      <c r="AV276">
        <v>2.2999999999999998</v>
      </c>
      <c r="AW276">
        <v>0.5</v>
      </c>
      <c r="AX276">
        <v>16.100000000000001</v>
      </c>
      <c r="AY276">
        <v>5.0000000000000001E-3</v>
      </c>
      <c r="AZ276">
        <v>0.06</v>
      </c>
      <c r="BA276">
        <v>2.2000000000000002</v>
      </c>
      <c r="BB276">
        <v>1.7999999999999999E-2</v>
      </c>
      <c r="BC276">
        <v>0.34</v>
      </c>
      <c r="BD276">
        <v>1.34</v>
      </c>
      <c r="BE276">
        <v>99</v>
      </c>
      <c r="BF276">
        <v>0.22</v>
      </c>
      <c r="BG276">
        <v>6.83</v>
      </c>
      <c r="BH276">
        <v>219</v>
      </c>
      <c r="BI276">
        <v>0.25</v>
      </c>
    </row>
    <row r="277" spans="1:61" x14ac:dyDescent="0.25">
      <c r="A277" s="30" t="s">
        <v>298</v>
      </c>
      <c r="B277" t="s">
        <v>4</v>
      </c>
      <c r="C277" t="s">
        <v>807</v>
      </c>
      <c r="D277">
        <v>2011</v>
      </c>
      <c r="E277" s="27">
        <v>620776</v>
      </c>
      <c r="F277" s="27">
        <v>6721164</v>
      </c>
      <c r="G277" t="s">
        <v>3</v>
      </c>
      <c r="H277">
        <v>0.1</v>
      </c>
      <c r="I277">
        <v>1E-3</v>
      </c>
      <c r="J277">
        <v>1</v>
      </c>
      <c r="K277">
        <v>0.09</v>
      </c>
      <c r="L277">
        <v>0.64</v>
      </c>
      <c r="M277">
        <v>48.2</v>
      </c>
      <c r="N277">
        <v>5</v>
      </c>
      <c r="O277">
        <v>400</v>
      </c>
      <c r="P277">
        <v>0.8</v>
      </c>
      <c r="Q277">
        <v>0.31</v>
      </c>
      <c r="R277">
        <v>0.02</v>
      </c>
      <c r="S277">
        <v>2.5099999999999998</v>
      </c>
      <c r="T277">
        <v>66.900000000000006</v>
      </c>
      <c r="U277">
        <v>9.6</v>
      </c>
      <c r="V277">
        <v>17</v>
      </c>
      <c r="W277">
        <v>0.8</v>
      </c>
      <c r="X277">
        <v>23.9</v>
      </c>
      <c r="Y277">
        <v>4.4800000000000004</v>
      </c>
      <c r="Z277">
        <v>1.88</v>
      </c>
      <c r="AA277">
        <v>0.16</v>
      </c>
      <c r="AB277">
        <v>0.02</v>
      </c>
      <c r="AC277">
        <v>0.03</v>
      </c>
      <c r="AD277">
        <v>5.0999999999999997E-2</v>
      </c>
      <c r="AE277">
        <v>0.08</v>
      </c>
      <c r="AF277">
        <v>35.1</v>
      </c>
      <c r="AG277">
        <v>2.7</v>
      </c>
      <c r="AH277">
        <v>0.05</v>
      </c>
      <c r="AI277">
        <v>281</v>
      </c>
      <c r="AJ277">
        <v>10.4</v>
      </c>
      <c r="AK277">
        <v>5.0000000000000001E-3</v>
      </c>
      <c r="AL277">
        <v>0.36</v>
      </c>
      <c r="AM277">
        <v>59.6</v>
      </c>
      <c r="AN277">
        <v>940</v>
      </c>
      <c r="AO277">
        <v>9.4E-2</v>
      </c>
      <c r="AP277">
        <v>11.1</v>
      </c>
      <c r="AQ277">
        <v>8.5</v>
      </c>
      <c r="AR277">
        <v>5.0000000000000001E-4</v>
      </c>
      <c r="AS277">
        <v>0.01</v>
      </c>
      <c r="AT277">
        <v>5.26</v>
      </c>
      <c r="AU277">
        <v>5.9</v>
      </c>
      <c r="AV277">
        <v>1.7</v>
      </c>
      <c r="AW277">
        <v>0.3</v>
      </c>
      <c r="AX277">
        <v>9.4</v>
      </c>
      <c r="AY277">
        <v>5.0000000000000001E-3</v>
      </c>
      <c r="AZ277">
        <v>0.06</v>
      </c>
      <c r="BA277">
        <v>4</v>
      </c>
      <c r="BB277">
        <v>7.0000000000000001E-3</v>
      </c>
      <c r="BC277">
        <v>0.61</v>
      </c>
      <c r="BD277">
        <v>2.4500000000000002</v>
      </c>
      <c r="BE277">
        <v>108</v>
      </c>
      <c r="BF277">
        <v>0.08</v>
      </c>
      <c r="BG277">
        <v>15.75</v>
      </c>
      <c r="BH277">
        <v>385</v>
      </c>
      <c r="BI277">
        <v>0.9</v>
      </c>
    </row>
    <row r="278" spans="1:61" x14ac:dyDescent="0.25">
      <c r="A278" s="30" t="s">
        <v>299</v>
      </c>
      <c r="B278" t="s">
        <v>4</v>
      </c>
      <c r="C278" t="s">
        <v>807</v>
      </c>
      <c r="D278">
        <v>2011</v>
      </c>
      <c r="E278" s="27">
        <v>620703</v>
      </c>
      <c r="F278" s="27">
        <v>6721103</v>
      </c>
      <c r="G278" t="s">
        <v>3</v>
      </c>
      <c r="H278">
        <v>0.1</v>
      </c>
      <c r="I278">
        <v>5.0000000000000001E-4</v>
      </c>
      <c r="J278">
        <v>0.5</v>
      </c>
      <c r="K278">
        <v>0.06</v>
      </c>
      <c r="L278">
        <v>0.71</v>
      </c>
      <c r="M278">
        <v>54.2</v>
      </c>
      <c r="N278">
        <v>5</v>
      </c>
      <c r="O278">
        <v>260</v>
      </c>
      <c r="P278">
        <v>0.97</v>
      </c>
      <c r="Q278">
        <v>0.32</v>
      </c>
      <c r="R278">
        <v>0.08</v>
      </c>
      <c r="S278">
        <v>3.02</v>
      </c>
      <c r="T278">
        <v>64.3</v>
      </c>
      <c r="U278">
        <v>9.9</v>
      </c>
      <c r="V278">
        <v>16</v>
      </c>
      <c r="W278">
        <v>1.03</v>
      </c>
      <c r="X278">
        <v>22.2</v>
      </c>
      <c r="Y278">
        <v>4.57</v>
      </c>
      <c r="Z278">
        <v>1.8</v>
      </c>
      <c r="AA278">
        <v>0.14000000000000001</v>
      </c>
      <c r="AB278">
        <v>0.01</v>
      </c>
      <c r="AC278">
        <v>0.02</v>
      </c>
      <c r="AD278">
        <v>5.6000000000000001E-2</v>
      </c>
      <c r="AE278">
        <v>0.09</v>
      </c>
      <c r="AF278">
        <v>34.299999999999997</v>
      </c>
      <c r="AG278">
        <v>4.8</v>
      </c>
      <c r="AH278">
        <v>7.0000000000000007E-2</v>
      </c>
      <c r="AI278">
        <v>321</v>
      </c>
      <c r="AJ278">
        <v>10.4</v>
      </c>
      <c r="AK278">
        <v>5.0000000000000001E-3</v>
      </c>
      <c r="AL278">
        <v>0.26</v>
      </c>
      <c r="AM278">
        <v>76.2</v>
      </c>
      <c r="AN278">
        <v>610</v>
      </c>
      <c r="AO278">
        <v>6.0999999999999999E-2</v>
      </c>
      <c r="AP278">
        <v>9.1999999999999993</v>
      </c>
      <c r="AQ278">
        <v>10.4</v>
      </c>
      <c r="AR278">
        <v>5.0000000000000001E-4</v>
      </c>
      <c r="AS278">
        <v>0.01</v>
      </c>
      <c r="AT278">
        <v>5.07</v>
      </c>
      <c r="AU278">
        <v>5.8</v>
      </c>
      <c r="AV278">
        <v>1.8</v>
      </c>
      <c r="AW278">
        <v>0.3</v>
      </c>
      <c r="AX278">
        <v>6.8</v>
      </c>
      <c r="AY278">
        <v>5.0000000000000001E-3</v>
      </c>
      <c r="AZ278">
        <v>0.05</v>
      </c>
      <c r="BA278">
        <v>3</v>
      </c>
      <c r="BB278">
        <v>5.0000000000000001E-3</v>
      </c>
      <c r="BC278">
        <v>0.45</v>
      </c>
      <c r="BD278">
        <v>2.1800000000000002</v>
      </c>
      <c r="BE278">
        <v>103</v>
      </c>
      <c r="BF278">
        <v>0.06</v>
      </c>
      <c r="BG278">
        <v>13.45</v>
      </c>
      <c r="BH278">
        <v>473</v>
      </c>
      <c r="BI278">
        <v>0.25</v>
      </c>
    </row>
    <row r="279" spans="1:61" x14ac:dyDescent="0.25">
      <c r="A279" s="30" t="s">
        <v>300</v>
      </c>
      <c r="B279" t="s">
        <v>4</v>
      </c>
      <c r="C279" t="s">
        <v>807</v>
      </c>
      <c r="D279">
        <v>2011</v>
      </c>
      <c r="E279" s="27">
        <v>620606</v>
      </c>
      <c r="F279" s="27">
        <v>6721135</v>
      </c>
      <c r="G279" t="s">
        <v>3</v>
      </c>
      <c r="H279">
        <v>0.1</v>
      </c>
      <c r="I279">
        <v>1E-3</v>
      </c>
      <c r="J279">
        <v>1</v>
      </c>
      <c r="K279">
        <v>0.09</v>
      </c>
      <c r="L279">
        <v>0.88</v>
      </c>
      <c r="M279">
        <v>43.7</v>
      </c>
      <c r="N279">
        <v>5</v>
      </c>
      <c r="O279">
        <v>520</v>
      </c>
      <c r="P279">
        <v>0.88</v>
      </c>
      <c r="Q279">
        <v>0.25</v>
      </c>
      <c r="R279">
        <v>0.02</v>
      </c>
      <c r="S279">
        <v>2.5299999999999998</v>
      </c>
      <c r="T279">
        <v>53.1</v>
      </c>
      <c r="U279">
        <v>6.8</v>
      </c>
      <c r="V279">
        <v>19</v>
      </c>
      <c r="W279">
        <v>0.78</v>
      </c>
      <c r="X279">
        <v>21.5</v>
      </c>
      <c r="Y279">
        <v>3.96</v>
      </c>
      <c r="Z279">
        <v>2.0299999999999998</v>
      </c>
      <c r="AA279">
        <v>0.14000000000000001</v>
      </c>
      <c r="AB279">
        <v>0.01</v>
      </c>
      <c r="AC279">
        <v>0.03</v>
      </c>
      <c r="AD279">
        <v>0.05</v>
      </c>
      <c r="AE279">
        <v>0.06</v>
      </c>
      <c r="AF279">
        <v>28.2</v>
      </c>
      <c r="AG279">
        <v>9.3000000000000007</v>
      </c>
      <c r="AH279">
        <v>0.06</v>
      </c>
      <c r="AI279">
        <v>211</v>
      </c>
      <c r="AJ279">
        <v>12.1</v>
      </c>
      <c r="AK279">
        <v>5.0000000000000001E-3</v>
      </c>
      <c r="AL279">
        <v>0.53</v>
      </c>
      <c r="AM279">
        <v>55.6</v>
      </c>
      <c r="AN279">
        <v>950</v>
      </c>
      <c r="AO279">
        <v>9.5000000000000001E-2</v>
      </c>
      <c r="AP279">
        <v>12.3</v>
      </c>
      <c r="AQ279">
        <v>8.5</v>
      </c>
      <c r="AR279">
        <v>5.0000000000000001E-4</v>
      </c>
      <c r="AS279">
        <v>0.02</v>
      </c>
      <c r="AT279">
        <v>5</v>
      </c>
      <c r="AU279">
        <v>4.5</v>
      </c>
      <c r="AV279">
        <v>2.5</v>
      </c>
      <c r="AW279">
        <v>0.4</v>
      </c>
      <c r="AX279">
        <v>14</v>
      </c>
      <c r="AY279">
        <v>5.0000000000000001E-3</v>
      </c>
      <c r="AZ279">
        <v>0.06</v>
      </c>
      <c r="BA279">
        <v>3.6</v>
      </c>
      <c r="BB279">
        <v>7.0000000000000001E-3</v>
      </c>
      <c r="BC279">
        <v>0.66</v>
      </c>
      <c r="BD279">
        <v>2.36</v>
      </c>
      <c r="BE279">
        <v>125</v>
      </c>
      <c r="BF279">
        <v>0.12</v>
      </c>
      <c r="BG279">
        <v>13.35</v>
      </c>
      <c r="BH279">
        <v>388</v>
      </c>
      <c r="BI279">
        <v>0.7</v>
      </c>
    </row>
    <row r="280" spans="1:61" x14ac:dyDescent="0.25">
      <c r="A280" s="30" t="s">
        <v>301</v>
      </c>
      <c r="B280" t="s">
        <v>4</v>
      </c>
      <c r="C280" t="s">
        <v>807</v>
      </c>
      <c r="D280">
        <v>2011</v>
      </c>
      <c r="E280" s="27">
        <v>620611</v>
      </c>
      <c r="F280" s="27">
        <v>6721240</v>
      </c>
      <c r="G280" t="s">
        <v>3</v>
      </c>
      <c r="H280">
        <v>0.1</v>
      </c>
      <c r="I280">
        <v>1E-3</v>
      </c>
      <c r="J280">
        <v>1</v>
      </c>
      <c r="K280">
        <v>0.27</v>
      </c>
      <c r="L280">
        <v>0.8</v>
      </c>
      <c r="M280">
        <v>35.4</v>
      </c>
      <c r="N280">
        <v>5</v>
      </c>
      <c r="O280">
        <v>650</v>
      </c>
      <c r="P280">
        <v>0.95</v>
      </c>
      <c r="Q280">
        <v>0.19</v>
      </c>
      <c r="R280">
        <v>0.53</v>
      </c>
      <c r="S280">
        <v>5.93</v>
      </c>
      <c r="T280">
        <v>52.8</v>
      </c>
      <c r="U280">
        <v>11.7</v>
      </c>
      <c r="V280">
        <v>20</v>
      </c>
      <c r="W280">
        <v>0.8</v>
      </c>
      <c r="X280">
        <v>21.2</v>
      </c>
      <c r="Y280">
        <v>3.57</v>
      </c>
      <c r="Z280">
        <v>1.96</v>
      </c>
      <c r="AA280">
        <v>0.14000000000000001</v>
      </c>
      <c r="AB280">
        <v>0.01</v>
      </c>
      <c r="AC280">
        <v>0.03</v>
      </c>
      <c r="AD280">
        <v>3.9E-2</v>
      </c>
      <c r="AE280">
        <v>0.09</v>
      </c>
      <c r="AF280">
        <v>27.2</v>
      </c>
      <c r="AG280">
        <v>6.8</v>
      </c>
      <c r="AH280">
        <v>7.0000000000000007E-2</v>
      </c>
      <c r="AI280">
        <v>618</v>
      </c>
      <c r="AJ280">
        <v>13.4</v>
      </c>
      <c r="AK280">
        <v>5.0000000000000001E-3</v>
      </c>
      <c r="AL280">
        <v>0.52</v>
      </c>
      <c r="AM280">
        <v>64.5</v>
      </c>
      <c r="AN280">
        <v>3150</v>
      </c>
      <c r="AO280">
        <v>0.315</v>
      </c>
      <c r="AP280">
        <v>18.899999999999999</v>
      </c>
      <c r="AQ280">
        <v>8.6999999999999993</v>
      </c>
      <c r="AR280">
        <v>1E-3</v>
      </c>
      <c r="AS280">
        <v>0.03</v>
      </c>
      <c r="AT280">
        <v>6.29</v>
      </c>
      <c r="AU280">
        <v>3.4</v>
      </c>
      <c r="AV280">
        <v>4</v>
      </c>
      <c r="AW280">
        <v>0.4</v>
      </c>
      <c r="AX280">
        <v>28.5</v>
      </c>
      <c r="AY280">
        <v>5.0000000000000001E-3</v>
      </c>
      <c r="AZ280">
        <v>0.08</v>
      </c>
      <c r="BA280">
        <v>2.4</v>
      </c>
      <c r="BB280">
        <v>1.0999999999999999E-2</v>
      </c>
      <c r="BC280">
        <v>0.68</v>
      </c>
      <c r="BD280">
        <v>2.15</v>
      </c>
      <c r="BE280">
        <v>142</v>
      </c>
      <c r="BF280">
        <v>0.16</v>
      </c>
      <c r="BG280">
        <v>16.3</v>
      </c>
      <c r="BH280">
        <v>545</v>
      </c>
      <c r="BI280">
        <v>0.25</v>
      </c>
    </row>
    <row r="281" spans="1:61" x14ac:dyDescent="0.25">
      <c r="A281" s="30" t="s">
        <v>302</v>
      </c>
      <c r="B281" t="s">
        <v>4</v>
      </c>
      <c r="C281" t="s">
        <v>807</v>
      </c>
      <c r="D281">
        <v>2011</v>
      </c>
      <c r="E281" s="27">
        <v>620514</v>
      </c>
      <c r="F281" s="27">
        <v>6721280</v>
      </c>
      <c r="G281" t="s">
        <v>3</v>
      </c>
      <c r="H281">
        <v>0.1</v>
      </c>
      <c r="I281">
        <v>1E-3</v>
      </c>
      <c r="J281">
        <v>1</v>
      </c>
      <c r="K281">
        <v>0.14000000000000001</v>
      </c>
      <c r="L281">
        <v>1.22</v>
      </c>
      <c r="M281">
        <v>10.7</v>
      </c>
      <c r="N281">
        <v>5</v>
      </c>
      <c r="O281">
        <v>170</v>
      </c>
      <c r="P281">
        <v>0.36</v>
      </c>
      <c r="Q281">
        <v>0.24</v>
      </c>
      <c r="R281">
        <v>0.1</v>
      </c>
      <c r="S281">
        <v>1.1399999999999999</v>
      </c>
      <c r="T281">
        <v>32.299999999999997</v>
      </c>
      <c r="U281">
        <v>4.9000000000000004</v>
      </c>
      <c r="V281">
        <v>19</v>
      </c>
      <c r="W281">
        <v>0.87</v>
      </c>
      <c r="X281">
        <v>5.4</v>
      </c>
      <c r="Y281">
        <v>2.83</v>
      </c>
      <c r="Z281">
        <v>5.23</v>
      </c>
      <c r="AA281">
        <v>0.1</v>
      </c>
      <c r="AB281">
        <v>0.01</v>
      </c>
      <c r="AC281">
        <v>0.01</v>
      </c>
      <c r="AD281">
        <v>2.1000000000000001E-2</v>
      </c>
      <c r="AE281">
        <v>0.05</v>
      </c>
      <c r="AF281">
        <v>17.3</v>
      </c>
      <c r="AG281">
        <v>14.1</v>
      </c>
      <c r="AH281">
        <v>0.27</v>
      </c>
      <c r="AI281">
        <v>305</v>
      </c>
      <c r="AJ281">
        <v>2.4700000000000002</v>
      </c>
      <c r="AK281">
        <v>5.0000000000000001E-3</v>
      </c>
      <c r="AL281">
        <v>1.4</v>
      </c>
      <c r="AM281">
        <v>13.4</v>
      </c>
      <c r="AN281">
        <v>1570</v>
      </c>
      <c r="AO281">
        <v>0.157</v>
      </c>
      <c r="AP281">
        <v>13</v>
      </c>
      <c r="AQ281">
        <v>9.6</v>
      </c>
      <c r="AR281">
        <v>5.0000000000000001E-4</v>
      </c>
      <c r="AS281">
        <v>5.0000000000000001E-3</v>
      </c>
      <c r="AT281">
        <v>0.72</v>
      </c>
      <c r="AU281">
        <v>1.9</v>
      </c>
      <c r="AV281">
        <v>0.4</v>
      </c>
      <c r="AW281">
        <v>0.6</v>
      </c>
      <c r="AX281">
        <v>10.5</v>
      </c>
      <c r="AY281">
        <v>5.0000000000000001E-3</v>
      </c>
      <c r="AZ281">
        <v>0.03</v>
      </c>
      <c r="BA281">
        <v>3.7</v>
      </c>
      <c r="BB281">
        <v>1.9E-2</v>
      </c>
      <c r="BC281">
        <v>0.14000000000000001</v>
      </c>
      <c r="BD281">
        <v>0.59</v>
      </c>
      <c r="BE281">
        <v>50</v>
      </c>
      <c r="BF281">
        <v>0.28000000000000003</v>
      </c>
      <c r="BG281">
        <v>3.67</v>
      </c>
      <c r="BH281">
        <v>139</v>
      </c>
      <c r="BI281">
        <v>0.25</v>
      </c>
    </row>
    <row r="282" spans="1:61" x14ac:dyDescent="0.25">
      <c r="A282" s="30" t="s">
        <v>303</v>
      </c>
      <c r="B282" t="s">
        <v>4</v>
      </c>
      <c r="C282" t="s">
        <v>807</v>
      </c>
      <c r="D282">
        <v>2011</v>
      </c>
      <c r="E282" s="27">
        <v>620409</v>
      </c>
      <c r="F282" s="27">
        <v>6721263</v>
      </c>
      <c r="G282" t="s">
        <v>3</v>
      </c>
      <c r="H282">
        <v>0.1</v>
      </c>
      <c r="I282">
        <v>1E-3</v>
      </c>
      <c r="J282">
        <v>1</v>
      </c>
      <c r="K282">
        <v>0.21</v>
      </c>
      <c r="L282">
        <v>0.97</v>
      </c>
      <c r="M282">
        <v>23.3</v>
      </c>
      <c r="N282">
        <v>5</v>
      </c>
      <c r="O282">
        <v>730</v>
      </c>
      <c r="P282">
        <v>0.83</v>
      </c>
      <c r="Q282">
        <v>0.2</v>
      </c>
      <c r="R282">
        <v>0.54</v>
      </c>
      <c r="S282">
        <v>9.57</v>
      </c>
      <c r="T282">
        <v>50.3</v>
      </c>
      <c r="U282">
        <v>7.6</v>
      </c>
      <c r="V282">
        <v>22</v>
      </c>
      <c r="W282">
        <v>0.71</v>
      </c>
      <c r="X282">
        <v>12</v>
      </c>
      <c r="Y282">
        <v>3.29</v>
      </c>
      <c r="Z282">
        <v>2.87</v>
      </c>
      <c r="AA282">
        <v>0.14000000000000001</v>
      </c>
      <c r="AB282">
        <v>0.01</v>
      </c>
      <c r="AC282">
        <v>0.01</v>
      </c>
      <c r="AD282">
        <v>3.5999999999999997E-2</v>
      </c>
      <c r="AE282">
        <v>0.08</v>
      </c>
      <c r="AF282">
        <v>25</v>
      </c>
      <c r="AG282">
        <v>9.6999999999999993</v>
      </c>
      <c r="AH282">
        <v>0.14000000000000001</v>
      </c>
      <c r="AI282">
        <v>386</v>
      </c>
      <c r="AJ282">
        <v>8.2899999999999991</v>
      </c>
      <c r="AK282">
        <v>5.0000000000000001E-3</v>
      </c>
      <c r="AL282">
        <v>0.74</v>
      </c>
      <c r="AM282">
        <v>67.099999999999994</v>
      </c>
      <c r="AN282">
        <v>3430</v>
      </c>
      <c r="AO282">
        <v>0.34300000000000003</v>
      </c>
      <c r="AP282">
        <v>18.100000000000001</v>
      </c>
      <c r="AQ282">
        <v>9</v>
      </c>
      <c r="AR282">
        <v>1E-3</v>
      </c>
      <c r="AS282">
        <v>0.03</v>
      </c>
      <c r="AT282">
        <v>3.94</v>
      </c>
      <c r="AU282">
        <v>3.5</v>
      </c>
      <c r="AV282">
        <v>2.2999999999999998</v>
      </c>
      <c r="AW282">
        <v>0.4</v>
      </c>
      <c r="AX282">
        <v>25.2</v>
      </c>
      <c r="AY282">
        <v>5.0000000000000001E-3</v>
      </c>
      <c r="AZ282">
        <v>0.04</v>
      </c>
      <c r="BA282">
        <v>3.2</v>
      </c>
      <c r="BB282">
        <v>1.4999999999999999E-2</v>
      </c>
      <c r="BC282">
        <v>0.53</v>
      </c>
      <c r="BD282">
        <v>1.49</v>
      </c>
      <c r="BE282">
        <v>82</v>
      </c>
      <c r="BF282">
        <v>0.19</v>
      </c>
      <c r="BG282">
        <v>14.15</v>
      </c>
      <c r="BH282">
        <v>652</v>
      </c>
      <c r="BI282">
        <v>0.25</v>
      </c>
    </row>
    <row r="283" spans="1:61" x14ac:dyDescent="0.25">
      <c r="A283" s="30" t="s">
        <v>304</v>
      </c>
      <c r="B283" t="s">
        <v>4</v>
      </c>
      <c r="C283" t="s">
        <v>807</v>
      </c>
      <c r="D283">
        <v>2011</v>
      </c>
      <c r="E283" s="27">
        <v>620291</v>
      </c>
      <c r="F283" s="27">
        <v>6721259</v>
      </c>
      <c r="G283" t="s">
        <v>3</v>
      </c>
      <c r="H283">
        <v>0.1</v>
      </c>
      <c r="I283">
        <v>1E-3</v>
      </c>
      <c r="J283">
        <v>1</v>
      </c>
      <c r="K283">
        <v>7.0000000000000007E-2</v>
      </c>
      <c r="L283">
        <v>1.37</v>
      </c>
      <c r="M283">
        <v>18</v>
      </c>
      <c r="N283">
        <v>5</v>
      </c>
      <c r="O283">
        <v>260</v>
      </c>
      <c r="P283">
        <v>0.6</v>
      </c>
      <c r="Q283">
        <v>0.28000000000000003</v>
      </c>
      <c r="R283">
        <v>0.08</v>
      </c>
      <c r="S283">
        <v>2.94</v>
      </c>
      <c r="T283">
        <v>38.700000000000003</v>
      </c>
      <c r="U283">
        <v>6.1</v>
      </c>
      <c r="V283">
        <v>26</v>
      </c>
      <c r="W283">
        <v>1.1000000000000001</v>
      </c>
      <c r="X283">
        <v>9.6999999999999993</v>
      </c>
      <c r="Y283">
        <v>3.42</v>
      </c>
      <c r="Z283">
        <v>4.9800000000000004</v>
      </c>
      <c r="AA283">
        <v>0.1</v>
      </c>
      <c r="AB283">
        <v>0.04</v>
      </c>
      <c r="AC283">
        <v>0.06</v>
      </c>
      <c r="AD283">
        <v>3.5000000000000003E-2</v>
      </c>
      <c r="AE283">
        <v>7.0000000000000007E-2</v>
      </c>
      <c r="AF283">
        <v>20.100000000000001</v>
      </c>
      <c r="AG283">
        <v>18.3</v>
      </c>
      <c r="AH283">
        <v>0.3</v>
      </c>
      <c r="AI283">
        <v>202</v>
      </c>
      <c r="AJ283">
        <v>3.6</v>
      </c>
      <c r="AK283">
        <v>5.0000000000000001E-3</v>
      </c>
      <c r="AL283">
        <v>1.17</v>
      </c>
      <c r="AM283">
        <v>35.9</v>
      </c>
      <c r="AN283">
        <v>1510</v>
      </c>
      <c r="AO283">
        <v>0.151</v>
      </c>
      <c r="AP283">
        <v>15.1</v>
      </c>
      <c r="AQ283">
        <v>11.4</v>
      </c>
      <c r="AR283">
        <v>5.0000000000000001E-4</v>
      </c>
      <c r="AS283">
        <v>0.01</v>
      </c>
      <c r="AT283">
        <v>1.87</v>
      </c>
      <c r="AU283">
        <v>3.2</v>
      </c>
      <c r="AV283">
        <v>0.6</v>
      </c>
      <c r="AW283">
        <v>0.7</v>
      </c>
      <c r="AX283">
        <v>11.2</v>
      </c>
      <c r="AY283">
        <v>5.0000000000000001E-3</v>
      </c>
      <c r="AZ283">
        <v>0.03</v>
      </c>
      <c r="BA283">
        <v>7.4</v>
      </c>
      <c r="BB283">
        <v>1.7999999999999999E-2</v>
      </c>
      <c r="BC283">
        <v>0.27</v>
      </c>
      <c r="BD283">
        <v>0.98</v>
      </c>
      <c r="BE283">
        <v>49</v>
      </c>
      <c r="BF283">
        <v>0.2</v>
      </c>
      <c r="BG283">
        <v>4.66</v>
      </c>
      <c r="BH283">
        <v>446</v>
      </c>
      <c r="BI283">
        <v>2.1</v>
      </c>
    </row>
    <row r="284" spans="1:61" x14ac:dyDescent="0.25">
      <c r="A284" s="30" t="s">
        <v>305</v>
      </c>
      <c r="B284" t="s">
        <v>4</v>
      </c>
      <c r="C284" t="s">
        <v>807</v>
      </c>
      <c r="D284">
        <v>2011</v>
      </c>
      <c r="E284" s="27">
        <v>620196</v>
      </c>
      <c r="F284" s="27">
        <v>6721295</v>
      </c>
      <c r="G284" t="s">
        <v>3</v>
      </c>
      <c r="H284">
        <v>0.1</v>
      </c>
      <c r="I284">
        <v>2E-3</v>
      </c>
      <c r="J284">
        <v>2</v>
      </c>
      <c r="K284">
        <v>0.49</v>
      </c>
      <c r="L284">
        <v>0.27</v>
      </c>
      <c r="M284">
        <v>12.8</v>
      </c>
      <c r="N284">
        <v>5</v>
      </c>
      <c r="O284">
        <v>490</v>
      </c>
      <c r="P284">
        <v>0.38</v>
      </c>
      <c r="Q284">
        <v>0.14000000000000001</v>
      </c>
      <c r="R284">
        <v>0.01</v>
      </c>
      <c r="S284">
        <v>4.17</v>
      </c>
      <c r="T284">
        <v>50.7</v>
      </c>
      <c r="U284">
        <v>2.4</v>
      </c>
      <c r="V284">
        <v>17</v>
      </c>
      <c r="W284">
        <v>0.28000000000000003</v>
      </c>
      <c r="X284">
        <v>8.6</v>
      </c>
      <c r="Y284">
        <v>1.87</v>
      </c>
      <c r="Z284">
        <v>1.05</v>
      </c>
      <c r="AA284">
        <v>0.12</v>
      </c>
      <c r="AB284">
        <v>0.01</v>
      </c>
      <c r="AC284">
        <v>0.04</v>
      </c>
      <c r="AD284">
        <v>2.5999999999999999E-2</v>
      </c>
      <c r="AE284">
        <v>0.03</v>
      </c>
      <c r="AF284">
        <v>29.1</v>
      </c>
      <c r="AG284">
        <v>0.9</v>
      </c>
      <c r="AH284">
        <v>0.01</v>
      </c>
      <c r="AI284">
        <v>104</v>
      </c>
      <c r="AJ284">
        <v>2.81</v>
      </c>
      <c r="AK284">
        <v>5.0000000000000001E-3</v>
      </c>
      <c r="AL284">
        <v>0.16</v>
      </c>
      <c r="AM284">
        <v>74.8</v>
      </c>
      <c r="AN284">
        <v>660</v>
      </c>
      <c r="AO284">
        <v>6.6000000000000003E-2</v>
      </c>
      <c r="AP284">
        <v>17.8</v>
      </c>
      <c r="AQ284">
        <v>3.6</v>
      </c>
      <c r="AR284">
        <v>5.0000000000000001E-4</v>
      </c>
      <c r="AS284">
        <v>5.0000000000000001E-3</v>
      </c>
      <c r="AT284">
        <v>2.91</v>
      </c>
      <c r="AU284">
        <v>3.5</v>
      </c>
      <c r="AV284">
        <v>0.8</v>
      </c>
      <c r="AW284">
        <v>0.2</v>
      </c>
      <c r="AX284">
        <v>3.1</v>
      </c>
      <c r="AY284">
        <v>5.0000000000000001E-3</v>
      </c>
      <c r="AZ284">
        <v>0.02</v>
      </c>
      <c r="BA284">
        <v>2.6</v>
      </c>
      <c r="BB284">
        <v>2.5000000000000001E-3</v>
      </c>
      <c r="BC284">
        <v>0.7</v>
      </c>
      <c r="BD284">
        <v>0.8</v>
      </c>
      <c r="BE284">
        <v>37</v>
      </c>
      <c r="BF284">
        <v>0.06</v>
      </c>
      <c r="BG284">
        <v>11.55</v>
      </c>
      <c r="BH284">
        <v>586</v>
      </c>
      <c r="BI284">
        <v>0.25</v>
      </c>
    </row>
    <row r="285" spans="1:61" x14ac:dyDescent="0.25">
      <c r="A285" s="30" t="s">
        <v>306</v>
      </c>
      <c r="B285" t="s">
        <v>4</v>
      </c>
      <c r="C285" t="s">
        <v>807</v>
      </c>
      <c r="D285">
        <v>2011</v>
      </c>
      <c r="E285" s="27">
        <v>620184</v>
      </c>
      <c r="F285" s="27">
        <v>6721185</v>
      </c>
      <c r="G285" t="s">
        <v>3</v>
      </c>
      <c r="H285">
        <v>0.1</v>
      </c>
      <c r="I285">
        <v>5.0000000000000001E-4</v>
      </c>
      <c r="J285">
        <v>0.5</v>
      </c>
      <c r="K285">
        <v>0.17</v>
      </c>
      <c r="L285">
        <v>0.8</v>
      </c>
      <c r="M285">
        <v>27</v>
      </c>
      <c r="N285">
        <v>5</v>
      </c>
      <c r="O285">
        <v>320</v>
      </c>
      <c r="P285">
        <v>0.44</v>
      </c>
      <c r="Q285">
        <v>0.21</v>
      </c>
      <c r="R285">
        <v>0.26</v>
      </c>
      <c r="S285">
        <v>2.2599999999999998</v>
      </c>
      <c r="T285">
        <v>39.700000000000003</v>
      </c>
      <c r="U285">
        <v>4.5</v>
      </c>
      <c r="V285">
        <v>20</v>
      </c>
      <c r="W285">
        <v>0.33</v>
      </c>
      <c r="X285">
        <v>13.6</v>
      </c>
      <c r="Y285">
        <v>3.2</v>
      </c>
      <c r="Z285">
        <v>3.36</v>
      </c>
      <c r="AA285">
        <v>0.11</v>
      </c>
      <c r="AB285">
        <v>0.01</v>
      </c>
      <c r="AC285">
        <v>0.01</v>
      </c>
      <c r="AD285">
        <v>2.5999999999999999E-2</v>
      </c>
      <c r="AE285">
        <v>0.06</v>
      </c>
      <c r="AF285">
        <v>21.6</v>
      </c>
      <c r="AG285">
        <v>5.2</v>
      </c>
      <c r="AH285">
        <v>0.08</v>
      </c>
      <c r="AI285">
        <v>134</v>
      </c>
      <c r="AJ285">
        <v>12.55</v>
      </c>
      <c r="AK285">
        <v>5.0000000000000001E-3</v>
      </c>
      <c r="AL285">
        <v>0.82</v>
      </c>
      <c r="AM285">
        <v>37.799999999999997</v>
      </c>
      <c r="AN285">
        <v>3170</v>
      </c>
      <c r="AO285">
        <v>0.317</v>
      </c>
      <c r="AP285">
        <v>22</v>
      </c>
      <c r="AQ285">
        <v>5.6</v>
      </c>
      <c r="AR285">
        <v>5.0000000000000001E-4</v>
      </c>
      <c r="AS285">
        <v>0.03</v>
      </c>
      <c r="AT285">
        <v>4.41</v>
      </c>
      <c r="AU285">
        <v>2.5</v>
      </c>
      <c r="AV285">
        <v>2.6</v>
      </c>
      <c r="AW285">
        <v>0.5</v>
      </c>
      <c r="AX285">
        <v>19.399999999999999</v>
      </c>
      <c r="AY285">
        <v>5.0000000000000001E-3</v>
      </c>
      <c r="AZ285">
        <v>7.0000000000000007E-2</v>
      </c>
      <c r="BA285">
        <v>2.5</v>
      </c>
      <c r="BB285">
        <v>1.4999999999999999E-2</v>
      </c>
      <c r="BC285">
        <v>0.44</v>
      </c>
      <c r="BD285">
        <v>1.67</v>
      </c>
      <c r="BE285">
        <v>160</v>
      </c>
      <c r="BF285">
        <v>0.2</v>
      </c>
      <c r="BG285">
        <v>7.35</v>
      </c>
      <c r="BH285">
        <v>364</v>
      </c>
      <c r="BI285">
        <v>0.25</v>
      </c>
    </row>
    <row r="286" spans="1:61" x14ac:dyDescent="0.25">
      <c r="A286" s="30" t="s">
        <v>307</v>
      </c>
      <c r="B286" t="s">
        <v>4</v>
      </c>
      <c r="C286" t="s">
        <v>807</v>
      </c>
      <c r="D286">
        <v>2011</v>
      </c>
      <c r="E286" s="27">
        <v>620194</v>
      </c>
      <c r="F286" s="27">
        <v>6721083</v>
      </c>
      <c r="G286" t="s">
        <v>3</v>
      </c>
      <c r="H286">
        <v>0.1</v>
      </c>
      <c r="I286">
        <v>1E-3</v>
      </c>
      <c r="J286">
        <v>1</v>
      </c>
      <c r="K286">
        <v>0.11</v>
      </c>
      <c r="L286">
        <v>0.99</v>
      </c>
      <c r="M286">
        <v>48.2</v>
      </c>
      <c r="N286">
        <v>5</v>
      </c>
      <c r="O286">
        <v>260</v>
      </c>
      <c r="P286">
        <v>0.88</v>
      </c>
      <c r="Q286">
        <v>0.27</v>
      </c>
      <c r="R286">
        <v>0.08</v>
      </c>
      <c r="S286">
        <v>3.24</v>
      </c>
      <c r="T286">
        <v>56</v>
      </c>
      <c r="U286">
        <v>6.7</v>
      </c>
      <c r="V286">
        <v>21</v>
      </c>
      <c r="W286">
        <v>1.03</v>
      </c>
      <c r="X286">
        <v>17.8</v>
      </c>
      <c r="Y286">
        <v>4.41</v>
      </c>
      <c r="Z286">
        <v>2.27</v>
      </c>
      <c r="AA286">
        <v>0.12</v>
      </c>
      <c r="AB286">
        <v>0.01</v>
      </c>
      <c r="AC286">
        <v>0.03</v>
      </c>
      <c r="AD286">
        <v>5.2999999999999999E-2</v>
      </c>
      <c r="AE286">
        <v>0.06</v>
      </c>
      <c r="AF286">
        <v>31.2</v>
      </c>
      <c r="AG286">
        <v>11.4</v>
      </c>
      <c r="AH286">
        <v>0.1</v>
      </c>
      <c r="AI286">
        <v>298</v>
      </c>
      <c r="AJ286">
        <v>9.3000000000000007</v>
      </c>
      <c r="AK286">
        <v>5.0000000000000001E-3</v>
      </c>
      <c r="AL286">
        <v>0.41</v>
      </c>
      <c r="AM286">
        <v>61.7</v>
      </c>
      <c r="AN286">
        <v>990</v>
      </c>
      <c r="AO286">
        <v>9.9000000000000005E-2</v>
      </c>
      <c r="AP286">
        <v>12.9</v>
      </c>
      <c r="AQ286">
        <v>9.5</v>
      </c>
      <c r="AR286">
        <v>5.0000000000000001E-4</v>
      </c>
      <c r="AS286">
        <v>0.01</v>
      </c>
      <c r="AT286">
        <v>4.97</v>
      </c>
      <c r="AU286">
        <v>4.2</v>
      </c>
      <c r="AV286">
        <v>1.3</v>
      </c>
      <c r="AW286">
        <v>0.3</v>
      </c>
      <c r="AX286">
        <v>7.6</v>
      </c>
      <c r="AY286">
        <v>5.0000000000000001E-3</v>
      </c>
      <c r="AZ286">
        <v>0.04</v>
      </c>
      <c r="BA286">
        <v>3.2</v>
      </c>
      <c r="BB286">
        <v>5.0000000000000001E-3</v>
      </c>
      <c r="BC286">
        <v>0.4</v>
      </c>
      <c r="BD286">
        <v>2.27</v>
      </c>
      <c r="BE286">
        <v>137</v>
      </c>
      <c r="BF286">
        <v>0.11</v>
      </c>
      <c r="BG286">
        <v>11.9</v>
      </c>
      <c r="BH286">
        <v>527</v>
      </c>
      <c r="BI286">
        <v>0.5</v>
      </c>
    </row>
    <row r="287" spans="1:61" x14ac:dyDescent="0.25">
      <c r="A287" s="30" t="s">
        <v>308</v>
      </c>
      <c r="B287" t="s">
        <v>4</v>
      </c>
      <c r="C287" t="s">
        <v>807</v>
      </c>
      <c r="D287">
        <v>2011</v>
      </c>
      <c r="E287" s="27">
        <v>620225</v>
      </c>
      <c r="F287" s="27">
        <v>6720987</v>
      </c>
      <c r="G287" t="s">
        <v>3</v>
      </c>
      <c r="H287">
        <v>0.1</v>
      </c>
      <c r="I287">
        <v>1E-3</v>
      </c>
      <c r="J287">
        <v>1</v>
      </c>
      <c r="K287">
        <v>0.34</v>
      </c>
      <c r="L287">
        <v>1.1599999999999999</v>
      </c>
      <c r="M287">
        <v>43.7</v>
      </c>
      <c r="N287">
        <v>5</v>
      </c>
      <c r="O287">
        <v>800</v>
      </c>
      <c r="P287">
        <v>1.21</v>
      </c>
      <c r="Q287">
        <v>0.25</v>
      </c>
      <c r="R287">
        <v>0.99</v>
      </c>
      <c r="S287">
        <v>4.92</v>
      </c>
      <c r="T287">
        <v>58.1</v>
      </c>
      <c r="U287">
        <v>14.2</v>
      </c>
      <c r="V287">
        <v>24</v>
      </c>
      <c r="W287">
        <v>0.95</v>
      </c>
      <c r="X287">
        <v>23.9</v>
      </c>
      <c r="Y287">
        <v>4.55</v>
      </c>
      <c r="Z287">
        <v>3.07</v>
      </c>
      <c r="AA287">
        <v>0.16</v>
      </c>
      <c r="AB287">
        <v>7.0000000000000007E-2</v>
      </c>
      <c r="AC287">
        <v>0.1</v>
      </c>
      <c r="AD287">
        <v>0.06</v>
      </c>
      <c r="AE287">
        <v>0.11</v>
      </c>
      <c r="AF287">
        <v>32.1</v>
      </c>
      <c r="AG287">
        <v>6.5</v>
      </c>
      <c r="AH287">
        <v>0.16</v>
      </c>
      <c r="AI287">
        <v>904</v>
      </c>
      <c r="AJ287">
        <v>5.01</v>
      </c>
      <c r="AK287">
        <v>0.01</v>
      </c>
      <c r="AL287">
        <v>0.63</v>
      </c>
      <c r="AM287">
        <v>50.5</v>
      </c>
      <c r="AN287">
        <v>1370</v>
      </c>
      <c r="AO287">
        <v>0.13700000000000001</v>
      </c>
      <c r="AP287">
        <v>10.3</v>
      </c>
      <c r="AQ287">
        <v>10.199999999999999</v>
      </c>
      <c r="AR287">
        <v>1E-3</v>
      </c>
      <c r="AS287">
        <v>0.04</v>
      </c>
      <c r="AT287">
        <v>2.2400000000000002</v>
      </c>
      <c r="AU287">
        <v>8.3000000000000007</v>
      </c>
      <c r="AV287">
        <v>2</v>
      </c>
      <c r="AW287">
        <v>0.5</v>
      </c>
      <c r="AX287">
        <v>18</v>
      </c>
      <c r="AY287">
        <v>5.0000000000000001E-3</v>
      </c>
      <c r="AZ287">
        <v>0.05</v>
      </c>
      <c r="BA287">
        <v>2.5</v>
      </c>
      <c r="BB287">
        <v>6.0000000000000001E-3</v>
      </c>
      <c r="BC287">
        <v>0.2</v>
      </c>
      <c r="BD287">
        <v>1.83</v>
      </c>
      <c r="BE287">
        <v>78</v>
      </c>
      <c r="BF287">
        <v>0.1</v>
      </c>
      <c r="BG287">
        <v>33.6</v>
      </c>
      <c r="BH287">
        <v>274</v>
      </c>
      <c r="BI287">
        <v>1.9</v>
      </c>
    </row>
    <row r="288" spans="1:61" x14ac:dyDescent="0.25">
      <c r="A288" s="30" t="s">
        <v>309</v>
      </c>
      <c r="B288" t="s">
        <v>4</v>
      </c>
      <c r="C288" t="s">
        <v>807</v>
      </c>
      <c r="D288">
        <v>2011</v>
      </c>
      <c r="E288" s="27">
        <v>620310</v>
      </c>
      <c r="F288" s="27">
        <v>6720934</v>
      </c>
      <c r="G288" t="s">
        <v>3</v>
      </c>
      <c r="H288">
        <v>0.1</v>
      </c>
      <c r="I288">
        <v>5.0000000000000001E-4</v>
      </c>
      <c r="J288">
        <v>0.5</v>
      </c>
      <c r="K288">
        <v>0.21</v>
      </c>
      <c r="L288">
        <v>1.02</v>
      </c>
      <c r="M288">
        <v>20.6</v>
      </c>
      <c r="N288">
        <v>5</v>
      </c>
      <c r="O288">
        <v>340</v>
      </c>
      <c r="P288">
        <v>0.41</v>
      </c>
      <c r="Q288">
        <v>0.28000000000000003</v>
      </c>
      <c r="R288">
        <v>0.42</v>
      </c>
      <c r="S288">
        <v>2.31</v>
      </c>
      <c r="T288">
        <v>40.4</v>
      </c>
      <c r="U288">
        <v>10.7</v>
      </c>
      <c r="V288">
        <v>20</v>
      </c>
      <c r="W288">
        <v>0.97</v>
      </c>
      <c r="X288">
        <v>10.3</v>
      </c>
      <c r="Y288">
        <v>3.16</v>
      </c>
      <c r="Z288">
        <v>4.5599999999999996</v>
      </c>
      <c r="AA288">
        <v>0.08</v>
      </c>
      <c r="AB288">
        <v>0.01</v>
      </c>
      <c r="AC288">
        <v>0.01</v>
      </c>
      <c r="AD288">
        <v>3.6999999999999998E-2</v>
      </c>
      <c r="AE288">
        <v>0.06</v>
      </c>
      <c r="AF288">
        <v>19.8</v>
      </c>
      <c r="AG288">
        <v>12.2</v>
      </c>
      <c r="AH288">
        <v>0.24</v>
      </c>
      <c r="AI288">
        <v>618</v>
      </c>
      <c r="AJ288">
        <v>3.63</v>
      </c>
      <c r="AK288">
        <v>5.0000000000000001E-3</v>
      </c>
      <c r="AL288">
        <v>0.92</v>
      </c>
      <c r="AM288">
        <v>21.4</v>
      </c>
      <c r="AN288">
        <v>560</v>
      </c>
      <c r="AO288">
        <v>5.6000000000000001E-2</v>
      </c>
      <c r="AP288">
        <v>11.6</v>
      </c>
      <c r="AQ288">
        <v>11</v>
      </c>
      <c r="AR288">
        <v>1E-3</v>
      </c>
      <c r="AS288">
        <v>0.02</v>
      </c>
      <c r="AT288">
        <v>1.23</v>
      </c>
      <c r="AU288">
        <v>2.6</v>
      </c>
      <c r="AV288">
        <v>0.5</v>
      </c>
      <c r="AW288">
        <v>0.6</v>
      </c>
      <c r="AX288">
        <v>11.7</v>
      </c>
      <c r="AY288">
        <v>5.0000000000000001E-3</v>
      </c>
      <c r="AZ288">
        <v>0.03</v>
      </c>
      <c r="BA288">
        <v>1.3</v>
      </c>
      <c r="BB288">
        <v>1.9E-2</v>
      </c>
      <c r="BC288">
        <v>0.16</v>
      </c>
      <c r="BD288">
        <v>0.73</v>
      </c>
      <c r="BE288">
        <v>60</v>
      </c>
      <c r="BF288">
        <v>0.28000000000000003</v>
      </c>
      <c r="BG288">
        <v>5.77</v>
      </c>
      <c r="BH288">
        <v>145</v>
      </c>
      <c r="BI288">
        <v>0.25</v>
      </c>
    </row>
    <row r="289" spans="1:61" x14ac:dyDescent="0.25">
      <c r="A289" s="30" t="s">
        <v>310</v>
      </c>
      <c r="B289" t="s">
        <v>4</v>
      </c>
      <c r="C289" t="s">
        <v>807</v>
      </c>
      <c r="D289">
        <v>2011</v>
      </c>
      <c r="E289" s="27">
        <v>620358</v>
      </c>
      <c r="F289" s="27">
        <v>6720844</v>
      </c>
      <c r="G289" t="s">
        <v>3</v>
      </c>
      <c r="H289">
        <v>0.1</v>
      </c>
      <c r="I289">
        <v>1E-3</v>
      </c>
      <c r="J289">
        <v>1</v>
      </c>
      <c r="K289">
        <v>0.13</v>
      </c>
      <c r="L289">
        <v>0.98</v>
      </c>
      <c r="M289">
        <v>48.2</v>
      </c>
      <c r="N289">
        <v>5</v>
      </c>
      <c r="O289">
        <v>440</v>
      </c>
      <c r="P289">
        <v>0.62</v>
      </c>
      <c r="Q289">
        <v>0.24</v>
      </c>
      <c r="R289">
        <v>0.16</v>
      </c>
      <c r="S289">
        <v>3.07</v>
      </c>
      <c r="T289">
        <v>43.4</v>
      </c>
      <c r="U289">
        <v>12.8</v>
      </c>
      <c r="V289">
        <v>17</v>
      </c>
      <c r="W289">
        <v>0.64</v>
      </c>
      <c r="X289">
        <v>14.2</v>
      </c>
      <c r="Y289">
        <v>5.58</v>
      </c>
      <c r="Z289">
        <v>3.53</v>
      </c>
      <c r="AA289">
        <v>0.12</v>
      </c>
      <c r="AB289">
        <v>0.01</v>
      </c>
      <c r="AC289">
        <v>0.06</v>
      </c>
      <c r="AD289">
        <v>4.2000000000000003E-2</v>
      </c>
      <c r="AE289">
        <v>7.0000000000000007E-2</v>
      </c>
      <c r="AF289">
        <v>21.3</v>
      </c>
      <c r="AG289">
        <v>7.7</v>
      </c>
      <c r="AH289">
        <v>0.14000000000000001</v>
      </c>
      <c r="AI289">
        <v>189</v>
      </c>
      <c r="AJ289">
        <v>6.06</v>
      </c>
      <c r="AK289">
        <v>0.01</v>
      </c>
      <c r="AL289">
        <v>0.5</v>
      </c>
      <c r="AM289">
        <v>44</v>
      </c>
      <c r="AN289">
        <v>620</v>
      </c>
      <c r="AO289">
        <v>6.2E-2</v>
      </c>
      <c r="AP289">
        <v>29.2</v>
      </c>
      <c r="AQ289">
        <v>6.8</v>
      </c>
      <c r="AR289">
        <v>5.0000000000000001E-4</v>
      </c>
      <c r="AS289">
        <v>0.05</v>
      </c>
      <c r="AT289">
        <v>3.14</v>
      </c>
      <c r="AU289">
        <v>2.7</v>
      </c>
      <c r="AV289">
        <v>1.1000000000000001</v>
      </c>
      <c r="AW289">
        <v>0.6</v>
      </c>
      <c r="AX289">
        <v>9.8000000000000007</v>
      </c>
      <c r="AY289">
        <v>5.0000000000000001E-3</v>
      </c>
      <c r="AZ289">
        <v>0.04</v>
      </c>
      <c r="BA289">
        <v>2.1</v>
      </c>
      <c r="BB289">
        <v>7.0000000000000001E-3</v>
      </c>
      <c r="BC289">
        <v>0.26</v>
      </c>
      <c r="BD289">
        <v>1.03</v>
      </c>
      <c r="BE289">
        <v>82</v>
      </c>
      <c r="BF289">
        <v>0.24</v>
      </c>
      <c r="BG289">
        <v>6.01</v>
      </c>
      <c r="BH289">
        <v>343</v>
      </c>
      <c r="BI289">
        <v>0.25</v>
      </c>
    </row>
    <row r="290" spans="1:61" x14ac:dyDescent="0.25">
      <c r="A290" s="30" t="s">
        <v>311</v>
      </c>
      <c r="B290" t="s">
        <v>4</v>
      </c>
      <c r="C290" t="s">
        <v>807</v>
      </c>
      <c r="D290">
        <v>2011</v>
      </c>
      <c r="E290" s="27">
        <v>620409</v>
      </c>
      <c r="F290" s="27">
        <v>6720754</v>
      </c>
      <c r="G290" t="s">
        <v>3</v>
      </c>
      <c r="H290">
        <v>0.1</v>
      </c>
      <c r="I290">
        <v>1E-3</v>
      </c>
      <c r="J290">
        <v>1</v>
      </c>
      <c r="K290">
        <v>0.13</v>
      </c>
      <c r="L290">
        <v>0.96</v>
      </c>
      <c r="M290">
        <v>18.8</v>
      </c>
      <c r="N290">
        <v>5</v>
      </c>
      <c r="O290">
        <v>300</v>
      </c>
      <c r="P290">
        <v>0.67</v>
      </c>
      <c r="Q290">
        <v>0.22</v>
      </c>
      <c r="R290">
        <v>1.01</v>
      </c>
      <c r="S290">
        <v>1.22</v>
      </c>
      <c r="T290">
        <v>39.9</v>
      </c>
      <c r="U290">
        <v>13.7</v>
      </c>
      <c r="V290">
        <v>20</v>
      </c>
      <c r="W290">
        <v>0.78</v>
      </c>
      <c r="X290">
        <v>13</v>
      </c>
      <c r="Y290">
        <v>3.05</v>
      </c>
      <c r="Z290">
        <v>3.13</v>
      </c>
      <c r="AA290">
        <v>0.11</v>
      </c>
      <c r="AB290">
        <v>0.03</v>
      </c>
      <c r="AC290">
        <v>0.04</v>
      </c>
      <c r="AD290">
        <v>3.5999999999999997E-2</v>
      </c>
      <c r="AE290">
        <v>7.0000000000000007E-2</v>
      </c>
      <c r="AF290">
        <v>17.3</v>
      </c>
      <c r="AG290">
        <v>9.4</v>
      </c>
      <c r="AH290">
        <v>0.21</v>
      </c>
      <c r="AI290">
        <v>429</v>
      </c>
      <c r="AJ290">
        <v>4.9400000000000004</v>
      </c>
      <c r="AK290">
        <v>0.01</v>
      </c>
      <c r="AL290">
        <v>0.74</v>
      </c>
      <c r="AM290">
        <v>29.9</v>
      </c>
      <c r="AN290">
        <v>740</v>
      </c>
      <c r="AO290">
        <v>7.3999999999999996E-2</v>
      </c>
      <c r="AP290">
        <v>19.8</v>
      </c>
      <c r="AQ290">
        <v>6.8</v>
      </c>
      <c r="AR290">
        <v>5.0000000000000001E-4</v>
      </c>
      <c r="AS290">
        <v>0.05</v>
      </c>
      <c r="AT290">
        <v>2.52</v>
      </c>
      <c r="AU290">
        <v>3.6</v>
      </c>
      <c r="AV290">
        <v>1.2</v>
      </c>
      <c r="AW290">
        <v>0.6</v>
      </c>
      <c r="AX290">
        <v>18.399999999999999</v>
      </c>
      <c r="AY290">
        <v>5.0000000000000001E-3</v>
      </c>
      <c r="AZ290">
        <v>0.04</v>
      </c>
      <c r="BA290">
        <v>2.5</v>
      </c>
      <c r="BB290">
        <v>1.0999999999999999E-2</v>
      </c>
      <c r="BC290">
        <v>0.31</v>
      </c>
      <c r="BD290">
        <v>1.1100000000000001</v>
      </c>
      <c r="BE290">
        <v>115</v>
      </c>
      <c r="BF290">
        <v>0.17</v>
      </c>
      <c r="BG290">
        <v>8.18</v>
      </c>
      <c r="BH290">
        <v>245</v>
      </c>
      <c r="BI290">
        <v>1.4</v>
      </c>
    </row>
    <row r="291" spans="1:61" x14ac:dyDescent="0.25">
      <c r="A291" s="30" t="s">
        <v>312</v>
      </c>
      <c r="B291" t="s">
        <v>4</v>
      </c>
      <c r="C291" t="s">
        <v>807</v>
      </c>
      <c r="D291">
        <v>2011</v>
      </c>
      <c r="E291" s="27">
        <v>620473</v>
      </c>
      <c r="F291" s="27">
        <v>6720678</v>
      </c>
      <c r="G291" t="s">
        <v>3</v>
      </c>
      <c r="H291">
        <v>0.1</v>
      </c>
      <c r="I291">
        <v>2E-3</v>
      </c>
      <c r="J291">
        <v>2</v>
      </c>
      <c r="K291">
        <v>0.19</v>
      </c>
      <c r="L291">
        <v>1.17</v>
      </c>
      <c r="M291">
        <v>20.100000000000001</v>
      </c>
      <c r="N291">
        <v>5</v>
      </c>
      <c r="O291">
        <v>250</v>
      </c>
      <c r="P291">
        <v>1.19</v>
      </c>
      <c r="Q291">
        <v>0.18</v>
      </c>
      <c r="R291">
        <v>1.74</v>
      </c>
      <c r="S291">
        <v>1.65</v>
      </c>
      <c r="T291">
        <v>37</v>
      </c>
      <c r="U291">
        <v>11.4</v>
      </c>
      <c r="V291">
        <v>22</v>
      </c>
      <c r="W291">
        <v>1.4</v>
      </c>
      <c r="X291">
        <v>23.3</v>
      </c>
      <c r="Y291">
        <v>3</v>
      </c>
      <c r="Z291">
        <v>3.34</v>
      </c>
      <c r="AA291">
        <v>0.13</v>
      </c>
      <c r="AB291">
        <v>0.09</v>
      </c>
      <c r="AC291">
        <v>0.11</v>
      </c>
      <c r="AD291">
        <v>3.4000000000000002E-2</v>
      </c>
      <c r="AE291">
        <v>0.09</v>
      </c>
      <c r="AF291">
        <v>21.5</v>
      </c>
      <c r="AG291">
        <v>9.4</v>
      </c>
      <c r="AH291">
        <v>0.42</v>
      </c>
      <c r="AI291">
        <v>538</v>
      </c>
      <c r="AJ291">
        <v>4.82</v>
      </c>
      <c r="AK291">
        <v>0.01</v>
      </c>
      <c r="AL291">
        <v>0.81</v>
      </c>
      <c r="AM291">
        <v>48</v>
      </c>
      <c r="AN291">
        <v>1470</v>
      </c>
      <c r="AO291">
        <v>0.14699999999999999</v>
      </c>
      <c r="AP291">
        <v>37.6</v>
      </c>
      <c r="AQ291">
        <v>9.4</v>
      </c>
      <c r="AR291">
        <v>5.0000000000000001E-4</v>
      </c>
      <c r="AS291">
        <v>0.08</v>
      </c>
      <c r="AT291">
        <v>3.23</v>
      </c>
      <c r="AU291">
        <v>3.5</v>
      </c>
      <c r="AV291">
        <v>2.2000000000000002</v>
      </c>
      <c r="AW291">
        <v>0.5</v>
      </c>
      <c r="AX291">
        <v>17.2</v>
      </c>
      <c r="AY291">
        <v>5.0000000000000001E-3</v>
      </c>
      <c r="AZ291">
        <v>0.04</v>
      </c>
      <c r="BA291">
        <v>1.4</v>
      </c>
      <c r="BB291">
        <v>0.01</v>
      </c>
      <c r="BC291">
        <v>0.43</v>
      </c>
      <c r="BD291">
        <v>1.87</v>
      </c>
      <c r="BE291">
        <v>96</v>
      </c>
      <c r="BF291">
        <v>0.15</v>
      </c>
      <c r="BG291">
        <v>19.899999999999999</v>
      </c>
      <c r="BH291">
        <v>250</v>
      </c>
      <c r="BI291">
        <v>3.1</v>
      </c>
    </row>
    <row r="292" spans="1:61" x14ac:dyDescent="0.25">
      <c r="A292" s="30" t="s">
        <v>313</v>
      </c>
      <c r="B292" t="s">
        <v>4</v>
      </c>
      <c r="C292" t="s">
        <v>807</v>
      </c>
      <c r="D292">
        <v>2011</v>
      </c>
      <c r="E292" s="27">
        <v>620550</v>
      </c>
      <c r="F292" s="27">
        <v>6720606</v>
      </c>
      <c r="G292" t="s">
        <v>3</v>
      </c>
      <c r="H292">
        <v>0.1</v>
      </c>
      <c r="I292">
        <v>2E-3</v>
      </c>
      <c r="J292">
        <v>2</v>
      </c>
      <c r="K292">
        <v>0.35</v>
      </c>
      <c r="L292">
        <v>1.04</v>
      </c>
      <c r="M292">
        <v>16.899999999999999</v>
      </c>
      <c r="N292">
        <v>5</v>
      </c>
      <c r="O292">
        <v>290</v>
      </c>
      <c r="P292">
        <v>0.91</v>
      </c>
      <c r="Q292">
        <v>0.2</v>
      </c>
      <c r="R292">
        <v>1.57</v>
      </c>
      <c r="S292">
        <v>2.31</v>
      </c>
      <c r="T292">
        <v>38.1</v>
      </c>
      <c r="U292">
        <v>10.7</v>
      </c>
      <c r="V292">
        <v>19</v>
      </c>
      <c r="W292">
        <v>1.04</v>
      </c>
      <c r="X292">
        <v>18.899999999999999</v>
      </c>
      <c r="Y292">
        <v>2.64</v>
      </c>
      <c r="Z292">
        <v>3.29</v>
      </c>
      <c r="AA292">
        <v>0.12</v>
      </c>
      <c r="AB292">
        <v>0.06</v>
      </c>
      <c r="AC292">
        <v>0.09</v>
      </c>
      <c r="AD292">
        <v>3.3000000000000002E-2</v>
      </c>
      <c r="AE292">
        <v>7.0000000000000007E-2</v>
      </c>
      <c r="AF292">
        <v>20.399999999999999</v>
      </c>
      <c r="AG292">
        <v>10</v>
      </c>
      <c r="AH292">
        <v>0.41</v>
      </c>
      <c r="AI292">
        <v>507</v>
      </c>
      <c r="AJ292">
        <v>4.8499999999999996</v>
      </c>
      <c r="AK292">
        <v>0.01</v>
      </c>
      <c r="AL292">
        <v>0.88</v>
      </c>
      <c r="AM292">
        <v>38.299999999999997</v>
      </c>
      <c r="AN292">
        <v>1000</v>
      </c>
      <c r="AO292">
        <v>0.1</v>
      </c>
      <c r="AP292">
        <v>22.1</v>
      </c>
      <c r="AQ292">
        <v>7.3</v>
      </c>
      <c r="AR292">
        <v>5.0000000000000001E-4</v>
      </c>
      <c r="AS292">
        <v>0.06</v>
      </c>
      <c r="AT292">
        <v>2.66</v>
      </c>
      <c r="AU292">
        <v>3.1</v>
      </c>
      <c r="AV292">
        <v>2.1</v>
      </c>
      <c r="AW292">
        <v>0.5</v>
      </c>
      <c r="AX292">
        <v>17.7</v>
      </c>
      <c r="AY292">
        <v>5.0000000000000001E-3</v>
      </c>
      <c r="AZ292">
        <v>0.05</v>
      </c>
      <c r="BA292">
        <v>1.5</v>
      </c>
      <c r="BB292">
        <v>1.2E-2</v>
      </c>
      <c r="BC292">
        <v>0.31</v>
      </c>
      <c r="BD292">
        <v>1.42</v>
      </c>
      <c r="BE292">
        <v>75</v>
      </c>
      <c r="BF292">
        <v>0.16</v>
      </c>
      <c r="BG292">
        <v>15.45</v>
      </c>
      <c r="BH292">
        <v>209</v>
      </c>
      <c r="BI292">
        <v>2.2000000000000002</v>
      </c>
    </row>
    <row r="293" spans="1:61" x14ac:dyDescent="0.25">
      <c r="A293" s="30" t="s">
        <v>314</v>
      </c>
      <c r="B293" t="s">
        <v>4</v>
      </c>
      <c r="C293" t="s">
        <v>807</v>
      </c>
      <c r="D293">
        <v>2011</v>
      </c>
      <c r="E293" s="27">
        <v>620610</v>
      </c>
      <c r="F293" s="27">
        <v>6720525</v>
      </c>
      <c r="G293" t="s">
        <v>3</v>
      </c>
      <c r="H293">
        <v>0.1</v>
      </c>
      <c r="I293">
        <v>2E-3</v>
      </c>
      <c r="J293">
        <v>2</v>
      </c>
      <c r="K293">
        <v>0.31</v>
      </c>
      <c r="L293">
        <v>0.91</v>
      </c>
      <c r="M293">
        <v>22.3</v>
      </c>
      <c r="N293">
        <v>5</v>
      </c>
      <c r="O293">
        <v>440</v>
      </c>
      <c r="P293">
        <v>1.04</v>
      </c>
      <c r="Q293">
        <v>0.19</v>
      </c>
      <c r="R293">
        <v>3.71</v>
      </c>
      <c r="S293">
        <v>9.34</v>
      </c>
      <c r="T293">
        <v>47.8</v>
      </c>
      <c r="U293">
        <v>12.5</v>
      </c>
      <c r="V293">
        <v>15</v>
      </c>
      <c r="W293">
        <v>0.93</v>
      </c>
      <c r="X293">
        <v>23.8</v>
      </c>
      <c r="Y293">
        <v>3</v>
      </c>
      <c r="Z293">
        <v>2.69</v>
      </c>
      <c r="AA293">
        <v>0.12</v>
      </c>
      <c r="AB293">
        <v>0.06</v>
      </c>
      <c r="AC293">
        <v>0.2</v>
      </c>
      <c r="AD293">
        <v>4.2000000000000003E-2</v>
      </c>
      <c r="AE293">
        <v>7.0000000000000007E-2</v>
      </c>
      <c r="AF293">
        <v>25.6</v>
      </c>
      <c r="AG293">
        <v>7.4</v>
      </c>
      <c r="AH293">
        <v>1.64</v>
      </c>
      <c r="AI293">
        <v>738</v>
      </c>
      <c r="AJ293">
        <v>2.5299999999999998</v>
      </c>
      <c r="AK293">
        <v>0.01</v>
      </c>
      <c r="AL293">
        <v>0.66</v>
      </c>
      <c r="AM293">
        <v>49.5</v>
      </c>
      <c r="AN293">
        <v>1240</v>
      </c>
      <c r="AO293">
        <v>0.124</v>
      </c>
      <c r="AP293">
        <v>28.2</v>
      </c>
      <c r="AQ293">
        <v>6.4</v>
      </c>
      <c r="AR293">
        <v>5.0000000000000001E-4</v>
      </c>
      <c r="AS293">
        <v>0.06</v>
      </c>
      <c r="AT293">
        <v>2.48</v>
      </c>
      <c r="AU293">
        <v>3.8</v>
      </c>
      <c r="AV293">
        <v>1.4</v>
      </c>
      <c r="AW293">
        <v>0.5</v>
      </c>
      <c r="AX293">
        <v>21</v>
      </c>
      <c r="AY293">
        <v>0.01</v>
      </c>
      <c r="AZ293">
        <v>0.03</v>
      </c>
      <c r="BA293">
        <v>1.5</v>
      </c>
      <c r="BB293">
        <v>7.0000000000000001E-3</v>
      </c>
      <c r="BC293">
        <v>0.31</v>
      </c>
      <c r="BD293">
        <v>1.04</v>
      </c>
      <c r="BE293">
        <v>44</v>
      </c>
      <c r="BF293">
        <v>0.18</v>
      </c>
      <c r="BG293">
        <v>16.5</v>
      </c>
      <c r="BH293">
        <v>470</v>
      </c>
      <c r="BI293">
        <v>2.2999999999999998</v>
      </c>
    </row>
    <row r="294" spans="1:61" x14ac:dyDescent="0.25">
      <c r="A294" s="30" t="s">
        <v>315</v>
      </c>
      <c r="B294" t="s">
        <v>4</v>
      </c>
      <c r="C294" t="s">
        <v>807</v>
      </c>
      <c r="D294">
        <v>2011</v>
      </c>
      <c r="E294" s="27">
        <v>620678</v>
      </c>
      <c r="F294" s="27">
        <v>6720451</v>
      </c>
      <c r="G294" t="s">
        <v>3</v>
      </c>
      <c r="H294">
        <v>0.1</v>
      </c>
      <c r="I294">
        <v>2E-3</v>
      </c>
      <c r="J294">
        <v>2</v>
      </c>
      <c r="K294">
        <v>0.09</v>
      </c>
      <c r="L294">
        <v>1.3</v>
      </c>
      <c r="M294">
        <v>13.1</v>
      </c>
      <c r="N294">
        <v>5</v>
      </c>
      <c r="O294">
        <v>240</v>
      </c>
      <c r="P294">
        <v>0.52</v>
      </c>
      <c r="Q294">
        <v>0.3</v>
      </c>
      <c r="R294">
        <v>0.83</v>
      </c>
      <c r="S294">
        <v>1.3</v>
      </c>
      <c r="T294">
        <v>35.700000000000003</v>
      </c>
      <c r="U294">
        <v>10.3</v>
      </c>
      <c r="V294">
        <v>22</v>
      </c>
      <c r="W294">
        <v>0.98</v>
      </c>
      <c r="X294">
        <v>10.6</v>
      </c>
      <c r="Y294">
        <v>2.75</v>
      </c>
      <c r="Z294">
        <v>4.88</v>
      </c>
      <c r="AA294">
        <v>0.11</v>
      </c>
      <c r="AB294">
        <v>0.02</v>
      </c>
      <c r="AC294">
        <v>0.03</v>
      </c>
      <c r="AD294">
        <v>3.1E-2</v>
      </c>
      <c r="AE294">
        <v>0.05</v>
      </c>
      <c r="AF294">
        <v>17</v>
      </c>
      <c r="AG294">
        <v>13.6</v>
      </c>
      <c r="AH294">
        <v>0.47</v>
      </c>
      <c r="AI294">
        <v>623</v>
      </c>
      <c r="AJ294">
        <v>1.76</v>
      </c>
      <c r="AK294">
        <v>0.01</v>
      </c>
      <c r="AL294">
        <v>1.28</v>
      </c>
      <c r="AM294">
        <v>19.5</v>
      </c>
      <c r="AN294">
        <v>700</v>
      </c>
      <c r="AO294">
        <v>7.0000000000000007E-2</v>
      </c>
      <c r="AP294">
        <v>19.2</v>
      </c>
      <c r="AQ294">
        <v>8.1999999999999993</v>
      </c>
      <c r="AR294">
        <v>5.0000000000000001E-4</v>
      </c>
      <c r="AS294">
        <v>0.04</v>
      </c>
      <c r="AT294">
        <v>0.93</v>
      </c>
      <c r="AU294">
        <v>2.2999999999999998</v>
      </c>
      <c r="AV294">
        <v>0.6</v>
      </c>
      <c r="AW294">
        <v>0.7</v>
      </c>
      <c r="AX294">
        <v>11.3</v>
      </c>
      <c r="AY294">
        <v>5.0000000000000001E-3</v>
      </c>
      <c r="AZ294">
        <v>0.03</v>
      </c>
      <c r="BA294">
        <v>2</v>
      </c>
      <c r="BB294">
        <v>2.3E-2</v>
      </c>
      <c r="BC294">
        <v>0.13</v>
      </c>
      <c r="BD294">
        <v>0.94</v>
      </c>
      <c r="BE294">
        <v>52</v>
      </c>
      <c r="BF294">
        <v>0.57999999999999996</v>
      </c>
      <c r="BG294">
        <v>6.47</v>
      </c>
      <c r="BH294">
        <v>116</v>
      </c>
      <c r="BI294">
        <v>0.7</v>
      </c>
    </row>
    <row r="295" spans="1:61" x14ac:dyDescent="0.25">
      <c r="A295" s="30" t="s">
        <v>316</v>
      </c>
      <c r="B295" t="s">
        <v>4</v>
      </c>
      <c r="C295" t="s">
        <v>807</v>
      </c>
      <c r="D295">
        <v>2011</v>
      </c>
      <c r="E295" s="27">
        <v>620741</v>
      </c>
      <c r="F295" s="27">
        <v>6720375</v>
      </c>
      <c r="G295" t="s">
        <v>3</v>
      </c>
      <c r="H295">
        <v>0.1</v>
      </c>
      <c r="I295">
        <v>2E-3</v>
      </c>
      <c r="J295">
        <v>2</v>
      </c>
      <c r="K295">
        <v>0.3</v>
      </c>
      <c r="L295">
        <v>1.35</v>
      </c>
      <c r="M295">
        <v>18.2</v>
      </c>
      <c r="N295">
        <v>5</v>
      </c>
      <c r="O295">
        <v>370</v>
      </c>
      <c r="P295">
        <v>0.96</v>
      </c>
      <c r="Q295">
        <v>0.32</v>
      </c>
      <c r="R295">
        <v>0.66</v>
      </c>
      <c r="S295">
        <v>2.61</v>
      </c>
      <c r="T295">
        <v>48.3</v>
      </c>
      <c r="U295">
        <v>15.5</v>
      </c>
      <c r="V295">
        <v>24</v>
      </c>
      <c r="W295">
        <v>1.05</v>
      </c>
      <c r="X295">
        <v>29.3</v>
      </c>
      <c r="Y295">
        <v>3.04</v>
      </c>
      <c r="Z295">
        <v>4.8099999999999996</v>
      </c>
      <c r="AA295">
        <v>0.13</v>
      </c>
      <c r="AB295">
        <v>0.06</v>
      </c>
      <c r="AC295">
        <v>0.08</v>
      </c>
      <c r="AD295">
        <v>3.4000000000000002E-2</v>
      </c>
      <c r="AE295">
        <v>7.0000000000000007E-2</v>
      </c>
      <c r="AF295">
        <v>23.6</v>
      </c>
      <c r="AG295">
        <v>16.2</v>
      </c>
      <c r="AH295">
        <v>0.42</v>
      </c>
      <c r="AI295">
        <v>621</v>
      </c>
      <c r="AJ295">
        <v>4.09</v>
      </c>
      <c r="AK295">
        <v>0.01</v>
      </c>
      <c r="AL295">
        <v>0.94</v>
      </c>
      <c r="AM295">
        <v>49.5</v>
      </c>
      <c r="AN295">
        <v>830</v>
      </c>
      <c r="AO295">
        <v>8.3000000000000004E-2</v>
      </c>
      <c r="AP295">
        <v>26.3</v>
      </c>
      <c r="AQ295">
        <v>9.6</v>
      </c>
      <c r="AR295">
        <v>5.0000000000000001E-4</v>
      </c>
      <c r="AS295">
        <v>0.03</v>
      </c>
      <c r="AT295">
        <v>2.27</v>
      </c>
      <c r="AU295">
        <v>3.5</v>
      </c>
      <c r="AV295">
        <v>1.6</v>
      </c>
      <c r="AW295">
        <v>0.7</v>
      </c>
      <c r="AX295">
        <v>14.2</v>
      </c>
      <c r="AY295">
        <v>5.0000000000000001E-3</v>
      </c>
      <c r="AZ295">
        <v>0.04</v>
      </c>
      <c r="BA295">
        <v>2.7</v>
      </c>
      <c r="BB295">
        <v>1.6E-2</v>
      </c>
      <c r="BC295">
        <v>0.24</v>
      </c>
      <c r="BD295">
        <v>1.31</v>
      </c>
      <c r="BE295">
        <v>85</v>
      </c>
      <c r="BF295">
        <v>0.32</v>
      </c>
      <c r="BG295">
        <v>14.05</v>
      </c>
      <c r="BH295">
        <v>251</v>
      </c>
      <c r="BI295">
        <v>1.9</v>
      </c>
    </row>
    <row r="296" spans="1:61" x14ac:dyDescent="0.25">
      <c r="A296" s="30" t="s">
        <v>317</v>
      </c>
      <c r="B296" t="s">
        <v>4</v>
      </c>
      <c r="C296" t="s">
        <v>807</v>
      </c>
      <c r="D296">
        <v>2011</v>
      </c>
      <c r="E296" s="27">
        <v>620789</v>
      </c>
      <c r="F296" s="27">
        <v>6720286</v>
      </c>
      <c r="G296" t="s">
        <v>3</v>
      </c>
      <c r="H296">
        <v>0.1</v>
      </c>
      <c r="I296">
        <v>4.0000000000000001E-3</v>
      </c>
      <c r="J296">
        <v>4</v>
      </c>
      <c r="K296">
        <v>0.39</v>
      </c>
      <c r="L296">
        <v>0.97</v>
      </c>
      <c r="M296">
        <v>17.7</v>
      </c>
      <c r="N296">
        <v>5</v>
      </c>
      <c r="O296">
        <v>320</v>
      </c>
      <c r="P296">
        <v>0.99</v>
      </c>
      <c r="Q296">
        <v>0.2</v>
      </c>
      <c r="R296">
        <v>2.2200000000000002</v>
      </c>
      <c r="S296">
        <v>4.2699999999999996</v>
      </c>
      <c r="T296">
        <v>45.1</v>
      </c>
      <c r="U296">
        <v>12.9</v>
      </c>
      <c r="V296">
        <v>20</v>
      </c>
      <c r="W296">
        <v>1.03</v>
      </c>
      <c r="X296">
        <v>26.1</v>
      </c>
      <c r="Y296">
        <v>2.69</v>
      </c>
      <c r="Z296">
        <v>2.91</v>
      </c>
      <c r="AA296">
        <v>0.13</v>
      </c>
      <c r="AB296">
        <v>0.06</v>
      </c>
      <c r="AC296">
        <v>0.12</v>
      </c>
      <c r="AD296">
        <v>3.2000000000000001E-2</v>
      </c>
      <c r="AE296">
        <v>0.08</v>
      </c>
      <c r="AF296">
        <v>23.6</v>
      </c>
      <c r="AG296">
        <v>9.1999999999999993</v>
      </c>
      <c r="AH296">
        <v>0.97</v>
      </c>
      <c r="AI296">
        <v>434</v>
      </c>
      <c r="AJ296">
        <v>6.29</v>
      </c>
      <c r="AK296">
        <v>0.01</v>
      </c>
      <c r="AL296">
        <v>0.82</v>
      </c>
      <c r="AM296">
        <v>62</v>
      </c>
      <c r="AN296">
        <v>1070</v>
      </c>
      <c r="AO296">
        <v>0.107</v>
      </c>
      <c r="AP296">
        <v>32.1</v>
      </c>
      <c r="AQ296">
        <v>7.4</v>
      </c>
      <c r="AR296">
        <v>5.0000000000000001E-4</v>
      </c>
      <c r="AS296">
        <v>0.05</v>
      </c>
      <c r="AT296">
        <v>3.67</v>
      </c>
      <c r="AU296">
        <v>3.6</v>
      </c>
      <c r="AV296">
        <v>2.1</v>
      </c>
      <c r="AW296">
        <v>0.5</v>
      </c>
      <c r="AX296">
        <v>17.600000000000001</v>
      </c>
      <c r="AY296">
        <v>5.0000000000000001E-3</v>
      </c>
      <c r="AZ296">
        <v>0.04</v>
      </c>
      <c r="BA296">
        <v>2.2000000000000002</v>
      </c>
      <c r="BB296">
        <v>1.2999999999999999E-2</v>
      </c>
      <c r="BC296">
        <v>0.38</v>
      </c>
      <c r="BD296">
        <v>1.3</v>
      </c>
      <c r="BE296">
        <v>89</v>
      </c>
      <c r="BF296">
        <v>0.22</v>
      </c>
      <c r="BG296">
        <v>18.25</v>
      </c>
      <c r="BH296">
        <v>532</v>
      </c>
      <c r="BI296">
        <v>1.9</v>
      </c>
    </row>
    <row r="297" spans="1:61" x14ac:dyDescent="0.25">
      <c r="A297" s="30" t="s">
        <v>318</v>
      </c>
      <c r="B297" t="s">
        <v>4</v>
      </c>
      <c r="C297" t="s">
        <v>807</v>
      </c>
      <c r="D297">
        <v>2011</v>
      </c>
      <c r="E297" s="27">
        <v>620853</v>
      </c>
      <c r="F297" s="27">
        <v>6720206</v>
      </c>
      <c r="G297" t="s">
        <v>3</v>
      </c>
      <c r="H297">
        <v>0.1</v>
      </c>
      <c r="I297">
        <v>3.0000000000000001E-3</v>
      </c>
      <c r="J297">
        <v>3</v>
      </c>
      <c r="K297">
        <v>0.53</v>
      </c>
      <c r="L297">
        <v>0.86</v>
      </c>
      <c r="M297">
        <v>26.7</v>
      </c>
      <c r="N297">
        <v>5</v>
      </c>
      <c r="O297">
        <v>460</v>
      </c>
      <c r="P297">
        <v>1.07</v>
      </c>
      <c r="Q297">
        <v>0.19</v>
      </c>
      <c r="R297">
        <v>2.42</v>
      </c>
      <c r="S297">
        <v>2.77</v>
      </c>
      <c r="T297">
        <v>42.7</v>
      </c>
      <c r="U297">
        <v>11.4</v>
      </c>
      <c r="V297">
        <v>19</v>
      </c>
      <c r="W297">
        <v>0.97</v>
      </c>
      <c r="X297">
        <v>28.1</v>
      </c>
      <c r="Y297">
        <v>2.88</v>
      </c>
      <c r="Z297">
        <v>2.78</v>
      </c>
      <c r="AA297">
        <v>0.13</v>
      </c>
      <c r="AB297">
        <v>0.05</v>
      </c>
      <c r="AC297">
        <v>0.13</v>
      </c>
      <c r="AD297">
        <v>3.9E-2</v>
      </c>
      <c r="AE297">
        <v>0.1</v>
      </c>
      <c r="AF297">
        <v>23.6</v>
      </c>
      <c r="AG297">
        <v>7.1</v>
      </c>
      <c r="AH297">
        <v>1.0900000000000001</v>
      </c>
      <c r="AI297">
        <v>279</v>
      </c>
      <c r="AJ297">
        <v>11.15</v>
      </c>
      <c r="AK297">
        <v>0.01</v>
      </c>
      <c r="AL297">
        <v>0.85</v>
      </c>
      <c r="AM297">
        <v>64.5</v>
      </c>
      <c r="AN297">
        <v>1220</v>
      </c>
      <c r="AO297">
        <v>0.122</v>
      </c>
      <c r="AP297">
        <v>31.3</v>
      </c>
      <c r="AQ297">
        <v>7.5</v>
      </c>
      <c r="AR297">
        <v>1E-3</v>
      </c>
      <c r="AS297">
        <v>0.06</v>
      </c>
      <c r="AT297">
        <v>6.04</v>
      </c>
      <c r="AU297">
        <v>4.3</v>
      </c>
      <c r="AV297">
        <v>3.1</v>
      </c>
      <c r="AW297">
        <v>0.5</v>
      </c>
      <c r="AX297">
        <v>26</v>
      </c>
      <c r="AY297">
        <v>5.0000000000000001E-3</v>
      </c>
      <c r="AZ297">
        <v>7.0000000000000007E-2</v>
      </c>
      <c r="BA297">
        <v>2.4</v>
      </c>
      <c r="BB297">
        <v>1.4999999999999999E-2</v>
      </c>
      <c r="BC297">
        <v>0.52</v>
      </c>
      <c r="BD297">
        <v>1.61</v>
      </c>
      <c r="BE297">
        <v>122</v>
      </c>
      <c r="BF297">
        <v>0.18</v>
      </c>
      <c r="BG297">
        <v>17.05</v>
      </c>
      <c r="BH297">
        <v>551</v>
      </c>
      <c r="BI297">
        <v>2</v>
      </c>
    </row>
    <row r="298" spans="1:61" x14ac:dyDescent="0.25">
      <c r="A298" s="30" t="s">
        <v>319</v>
      </c>
      <c r="B298" t="s">
        <v>4</v>
      </c>
      <c r="C298" t="s">
        <v>807</v>
      </c>
      <c r="D298">
        <v>2011</v>
      </c>
      <c r="E298" s="27">
        <v>620904</v>
      </c>
      <c r="F298" s="27">
        <v>6720120</v>
      </c>
      <c r="G298" t="s">
        <v>3</v>
      </c>
      <c r="H298">
        <v>0.1</v>
      </c>
      <c r="I298">
        <v>4.0000000000000001E-3</v>
      </c>
      <c r="J298">
        <v>4</v>
      </c>
      <c r="K298">
        <v>0.53</v>
      </c>
      <c r="L298">
        <v>0.89</v>
      </c>
      <c r="M298">
        <v>25</v>
      </c>
      <c r="N298">
        <v>5</v>
      </c>
      <c r="O298">
        <v>510</v>
      </c>
      <c r="P298">
        <v>1.19</v>
      </c>
      <c r="Q298">
        <v>0.2</v>
      </c>
      <c r="R298">
        <v>1.87</v>
      </c>
      <c r="S298">
        <v>5.34</v>
      </c>
      <c r="T298">
        <v>49.7</v>
      </c>
      <c r="U298">
        <v>13.6</v>
      </c>
      <c r="V298">
        <v>20</v>
      </c>
      <c r="W298">
        <v>0.98</v>
      </c>
      <c r="X298">
        <v>39</v>
      </c>
      <c r="Y298">
        <v>2.93</v>
      </c>
      <c r="Z298">
        <v>2.7</v>
      </c>
      <c r="AA298">
        <v>0.14000000000000001</v>
      </c>
      <c r="AB298">
        <v>7.0000000000000007E-2</v>
      </c>
      <c r="AC298">
        <v>0.16</v>
      </c>
      <c r="AD298">
        <v>3.6999999999999998E-2</v>
      </c>
      <c r="AE298">
        <v>0.1</v>
      </c>
      <c r="AF298">
        <v>25.8</v>
      </c>
      <c r="AG298">
        <v>7.9</v>
      </c>
      <c r="AH298">
        <v>0.42</v>
      </c>
      <c r="AI298">
        <v>507</v>
      </c>
      <c r="AJ298">
        <v>6.51</v>
      </c>
      <c r="AK298">
        <v>0.01</v>
      </c>
      <c r="AL298">
        <v>0.64</v>
      </c>
      <c r="AM298">
        <v>62.5</v>
      </c>
      <c r="AN298">
        <v>1430</v>
      </c>
      <c r="AO298">
        <v>0.14299999999999999</v>
      </c>
      <c r="AP298">
        <v>38.700000000000003</v>
      </c>
      <c r="AQ298">
        <v>8.6</v>
      </c>
      <c r="AR298">
        <v>1E-3</v>
      </c>
      <c r="AS298">
        <v>7.0000000000000007E-2</v>
      </c>
      <c r="AT298">
        <v>4.78</v>
      </c>
      <c r="AU298">
        <v>3.7</v>
      </c>
      <c r="AV298">
        <v>2.4</v>
      </c>
      <c r="AW298">
        <v>0.5</v>
      </c>
      <c r="AX298">
        <v>20.8</v>
      </c>
      <c r="AY298">
        <v>5.0000000000000001E-3</v>
      </c>
      <c r="AZ298">
        <v>0.04</v>
      </c>
      <c r="BA298">
        <v>1.6</v>
      </c>
      <c r="BB298">
        <v>8.9999999999999993E-3</v>
      </c>
      <c r="BC298">
        <v>0.6</v>
      </c>
      <c r="BD298">
        <v>1.57</v>
      </c>
      <c r="BE298">
        <v>112</v>
      </c>
      <c r="BF298">
        <v>0.13</v>
      </c>
      <c r="BG298">
        <v>21.8</v>
      </c>
      <c r="BH298">
        <v>722</v>
      </c>
      <c r="BI298">
        <v>2.6</v>
      </c>
    </row>
    <row r="299" spans="1:61" x14ac:dyDescent="0.25">
      <c r="A299" s="30" t="s">
        <v>320</v>
      </c>
      <c r="B299" t="s">
        <v>4</v>
      </c>
      <c r="C299" t="s">
        <v>807</v>
      </c>
      <c r="D299">
        <v>2011</v>
      </c>
      <c r="E299" s="27">
        <v>622491</v>
      </c>
      <c r="F299" s="27">
        <v>6726642</v>
      </c>
      <c r="G299" t="s">
        <v>3</v>
      </c>
      <c r="H299">
        <v>0.1</v>
      </c>
      <c r="I299">
        <v>1E-3</v>
      </c>
      <c r="J299">
        <v>1</v>
      </c>
      <c r="K299">
        <v>0.54</v>
      </c>
      <c r="L299">
        <v>1.34</v>
      </c>
      <c r="M299">
        <v>14.8</v>
      </c>
      <c r="N299">
        <v>5</v>
      </c>
      <c r="O299">
        <v>190</v>
      </c>
      <c r="P299">
        <v>0.37</v>
      </c>
      <c r="Q299">
        <v>0.28000000000000003</v>
      </c>
      <c r="R299">
        <v>0.04</v>
      </c>
      <c r="S299">
        <v>0.21</v>
      </c>
      <c r="T299">
        <v>26.4</v>
      </c>
      <c r="U299">
        <v>5.6</v>
      </c>
      <c r="V299">
        <v>23</v>
      </c>
      <c r="W299">
        <v>1.46</v>
      </c>
      <c r="X299">
        <v>15.7</v>
      </c>
      <c r="Y299">
        <v>3.34</v>
      </c>
      <c r="Z299">
        <v>4.54</v>
      </c>
      <c r="AA299">
        <v>7.0000000000000007E-2</v>
      </c>
      <c r="AB299">
        <v>0.03</v>
      </c>
      <c r="AC299">
        <v>0.05</v>
      </c>
      <c r="AD299">
        <v>3.3000000000000002E-2</v>
      </c>
      <c r="AE299">
        <v>0.04</v>
      </c>
      <c r="AF299">
        <v>13.2</v>
      </c>
      <c r="AG299">
        <v>13.5</v>
      </c>
      <c r="AH299">
        <v>0.23</v>
      </c>
      <c r="AI299">
        <v>178</v>
      </c>
      <c r="AJ299">
        <v>3.71</v>
      </c>
      <c r="AK299">
        <v>5.0000000000000001E-3</v>
      </c>
      <c r="AL299">
        <v>1.29</v>
      </c>
      <c r="AM299">
        <v>20.3</v>
      </c>
      <c r="AN299">
        <v>750</v>
      </c>
      <c r="AO299">
        <v>7.4999999999999997E-2</v>
      </c>
      <c r="AP299">
        <v>18.7</v>
      </c>
      <c r="AQ299">
        <v>9.6</v>
      </c>
      <c r="AR299">
        <v>5.0000000000000001E-4</v>
      </c>
      <c r="AS299">
        <v>0.03</v>
      </c>
      <c r="AT299">
        <v>1.37</v>
      </c>
      <c r="AU299">
        <v>2.2000000000000002</v>
      </c>
      <c r="AV299">
        <v>2</v>
      </c>
      <c r="AW299">
        <v>0.5</v>
      </c>
      <c r="AX299">
        <v>9.8000000000000007</v>
      </c>
      <c r="AY299">
        <v>5.0000000000000001E-3</v>
      </c>
      <c r="AZ299">
        <v>0.06</v>
      </c>
      <c r="BA299">
        <v>3</v>
      </c>
      <c r="BB299">
        <v>1.2999999999999999E-2</v>
      </c>
      <c r="BC299">
        <v>0.15</v>
      </c>
      <c r="BD299">
        <v>0.89</v>
      </c>
      <c r="BE299">
        <v>48</v>
      </c>
      <c r="BF299">
        <v>0.19</v>
      </c>
      <c r="BG299">
        <v>3.48</v>
      </c>
      <c r="BH299">
        <v>81</v>
      </c>
      <c r="BI299">
        <v>1</v>
      </c>
    </row>
    <row r="300" spans="1:61" x14ac:dyDescent="0.25">
      <c r="A300" s="30" t="s">
        <v>321</v>
      </c>
      <c r="B300" t="s">
        <v>4</v>
      </c>
      <c r="C300" t="s">
        <v>807</v>
      </c>
      <c r="D300">
        <v>2011</v>
      </c>
      <c r="E300" s="27">
        <v>622531</v>
      </c>
      <c r="F300" s="27">
        <v>6726735</v>
      </c>
      <c r="G300" t="s">
        <v>3</v>
      </c>
      <c r="H300">
        <v>0.1</v>
      </c>
      <c r="I300">
        <v>5.0000000000000001E-4</v>
      </c>
      <c r="J300">
        <v>0.5</v>
      </c>
      <c r="K300">
        <v>2.0499999999999998</v>
      </c>
      <c r="L300">
        <v>1.46</v>
      </c>
      <c r="M300">
        <v>14.8</v>
      </c>
      <c r="N300">
        <v>5</v>
      </c>
      <c r="O300">
        <v>110</v>
      </c>
      <c r="P300">
        <v>0.28999999999999998</v>
      </c>
      <c r="Q300">
        <v>0.32</v>
      </c>
      <c r="R300">
        <v>0.06</v>
      </c>
      <c r="S300">
        <v>0.21</v>
      </c>
      <c r="T300">
        <v>32.6</v>
      </c>
      <c r="U300">
        <v>4.4000000000000004</v>
      </c>
      <c r="V300">
        <v>21</v>
      </c>
      <c r="W300">
        <v>1.46</v>
      </c>
      <c r="X300">
        <v>10.1</v>
      </c>
      <c r="Y300">
        <v>2.89</v>
      </c>
      <c r="Z300">
        <v>5.08</v>
      </c>
      <c r="AA300">
        <v>0.1</v>
      </c>
      <c r="AB300">
        <v>0.02</v>
      </c>
      <c r="AC300">
        <v>0.08</v>
      </c>
      <c r="AD300">
        <v>2.9000000000000001E-2</v>
      </c>
      <c r="AE300">
        <v>0.05</v>
      </c>
      <c r="AF300">
        <v>16.7</v>
      </c>
      <c r="AG300">
        <v>18.100000000000001</v>
      </c>
      <c r="AH300">
        <v>0.31</v>
      </c>
      <c r="AI300">
        <v>116</v>
      </c>
      <c r="AJ300">
        <v>2.25</v>
      </c>
      <c r="AK300">
        <v>5.0000000000000001E-3</v>
      </c>
      <c r="AL300">
        <v>1.18</v>
      </c>
      <c r="AM300">
        <v>13.9</v>
      </c>
      <c r="AN300">
        <v>750</v>
      </c>
      <c r="AO300">
        <v>7.4999999999999997E-2</v>
      </c>
      <c r="AP300">
        <v>15.2</v>
      </c>
      <c r="AQ300">
        <v>9.5</v>
      </c>
      <c r="AR300">
        <v>1E-3</v>
      </c>
      <c r="AS300">
        <v>0.02</v>
      </c>
      <c r="AT300">
        <v>0.8</v>
      </c>
      <c r="AU300">
        <v>2.1</v>
      </c>
      <c r="AV300">
        <v>0.9</v>
      </c>
      <c r="AW300">
        <v>0.7</v>
      </c>
      <c r="AX300">
        <v>8.6999999999999993</v>
      </c>
      <c r="AY300">
        <v>5.0000000000000001E-3</v>
      </c>
      <c r="AZ300">
        <v>0.03</v>
      </c>
      <c r="BA300">
        <v>4.2</v>
      </c>
      <c r="BB300">
        <v>1.6E-2</v>
      </c>
      <c r="BC300">
        <v>0.12</v>
      </c>
      <c r="BD300">
        <v>0.77</v>
      </c>
      <c r="BE300">
        <v>41</v>
      </c>
      <c r="BF300">
        <v>0.27</v>
      </c>
      <c r="BG300">
        <v>3.32</v>
      </c>
      <c r="BH300">
        <v>61</v>
      </c>
      <c r="BI300">
        <v>0.6</v>
      </c>
    </row>
    <row r="301" spans="1:61" x14ac:dyDescent="0.25">
      <c r="A301" s="30" t="s">
        <v>322</v>
      </c>
      <c r="B301" t="s">
        <v>4</v>
      </c>
      <c r="C301" t="s">
        <v>807</v>
      </c>
      <c r="D301">
        <v>2011</v>
      </c>
      <c r="E301" s="27">
        <v>622562</v>
      </c>
      <c r="F301" s="27">
        <v>6726835</v>
      </c>
      <c r="G301" t="s">
        <v>3</v>
      </c>
      <c r="H301">
        <v>0.1</v>
      </c>
      <c r="I301">
        <v>1E-3</v>
      </c>
      <c r="J301">
        <v>1</v>
      </c>
      <c r="K301">
        <v>0.32</v>
      </c>
      <c r="L301">
        <v>1.1299999999999999</v>
      </c>
      <c r="M301">
        <v>20.100000000000001</v>
      </c>
      <c r="N301">
        <v>5</v>
      </c>
      <c r="O301">
        <v>410</v>
      </c>
      <c r="P301">
        <v>0.55000000000000004</v>
      </c>
      <c r="Q301">
        <v>0.21</v>
      </c>
      <c r="R301">
        <v>0.02</v>
      </c>
      <c r="S301">
        <v>0.34</v>
      </c>
      <c r="T301">
        <v>29.4</v>
      </c>
      <c r="U301">
        <v>5.0999999999999996</v>
      </c>
      <c r="V301">
        <v>19</v>
      </c>
      <c r="W301">
        <v>1.1200000000000001</v>
      </c>
      <c r="X301">
        <v>25.2</v>
      </c>
      <c r="Y301">
        <v>3.18</v>
      </c>
      <c r="Z301">
        <v>3.14</v>
      </c>
      <c r="AA301">
        <v>7.0000000000000007E-2</v>
      </c>
      <c r="AB301">
        <v>0.03</v>
      </c>
      <c r="AC301">
        <v>0.05</v>
      </c>
      <c r="AD301">
        <v>3.6999999999999998E-2</v>
      </c>
      <c r="AE301">
        <v>0.05</v>
      </c>
      <c r="AF301">
        <v>15.8</v>
      </c>
      <c r="AG301">
        <v>11</v>
      </c>
      <c r="AH301">
        <v>0.13</v>
      </c>
      <c r="AI301">
        <v>86</v>
      </c>
      <c r="AJ301">
        <v>11.7</v>
      </c>
      <c r="AK301">
        <v>5.0000000000000001E-3</v>
      </c>
      <c r="AL301">
        <v>0.92</v>
      </c>
      <c r="AM301">
        <v>29</v>
      </c>
      <c r="AN301">
        <v>690</v>
      </c>
      <c r="AO301">
        <v>6.9000000000000006E-2</v>
      </c>
      <c r="AP301">
        <v>16.3</v>
      </c>
      <c r="AQ301">
        <v>9.6999999999999993</v>
      </c>
      <c r="AR301">
        <v>1E-3</v>
      </c>
      <c r="AS301">
        <v>0.04</v>
      </c>
      <c r="AT301">
        <v>3.9</v>
      </c>
      <c r="AU301">
        <v>2.4</v>
      </c>
      <c r="AV301">
        <v>2.9</v>
      </c>
      <c r="AW301">
        <v>0.6</v>
      </c>
      <c r="AX301">
        <v>23.3</v>
      </c>
      <c r="AY301">
        <v>5.0000000000000001E-3</v>
      </c>
      <c r="AZ301">
        <v>0.08</v>
      </c>
      <c r="BA301">
        <v>3.7</v>
      </c>
      <c r="BB301">
        <v>2.4E-2</v>
      </c>
      <c r="BC301">
        <v>0.26</v>
      </c>
      <c r="BD301">
        <v>2.11</v>
      </c>
      <c r="BE301">
        <v>76</v>
      </c>
      <c r="BF301">
        <v>0.13</v>
      </c>
      <c r="BG301">
        <v>4.74</v>
      </c>
      <c r="BH301">
        <v>131</v>
      </c>
      <c r="BI301">
        <v>1.3</v>
      </c>
    </row>
    <row r="302" spans="1:61" x14ac:dyDescent="0.25">
      <c r="A302" s="30" t="s">
        <v>323</v>
      </c>
      <c r="B302" t="s">
        <v>4</v>
      </c>
      <c r="C302" t="s">
        <v>807</v>
      </c>
      <c r="D302">
        <v>2011</v>
      </c>
      <c r="E302" s="27">
        <v>622617</v>
      </c>
      <c r="F302" s="27">
        <v>6726917</v>
      </c>
      <c r="G302" t="s">
        <v>3</v>
      </c>
      <c r="H302">
        <v>0.1</v>
      </c>
      <c r="I302">
        <v>5.0000000000000001E-4</v>
      </c>
      <c r="J302">
        <v>0.5</v>
      </c>
      <c r="K302">
        <v>0.44</v>
      </c>
      <c r="L302">
        <v>1.19</v>
      </c>
      <c r="M302">
        <v>17.5</v>
      </c>
      <c r="N302">
        <v>5</v>
      </c>
      <c r="O302">
        <v>190</v>
      </c>
      <c r="P302">
        <v>0.34</v>
      </c>
      <c r="Q302">
        <v>0.28999999999999998</v>
      </c>
      <c r="R302">
        <v>0.03</v>
      </c>
      <c r="S302">
        <v>0.23</v>
      </c>
      <c r="T302">
        <v>31.1</v>
      </c>
      <c r="U302">
        <v>4.3</v>
      </c>
      <c r="V302">
        <v>19</v>
      </c>
      <c r="W302">
        <v>1.22</v>
      </c>
      <c r="X302">
        <v>13.7</v>
      </c>
      <c r="Y302">
        <v>3.22</v>
      </c>
      <c r="Z302">
        <v>5.07</v>
      </c>
      <c r="AA302">
        <v>0.09</v>
      </c>
      <c r="AB302">
        <v>0.01</v>
      </c>
      <c r="AC302">
        <v>0.03</v>
      </c>
      <c r="AD302">
        <v>2.8000000000000001E-2</v>
      </c>
      <c r="AE302">
        <v>0.05</v>
      </c>
      <c r="AF302">
        <v>15.9</v>
      </c>
      <c r="AG302">
        <v>9.1</v>
      </c>
      <c r="AH302">
        <v>0.16</v>
      </c>
      <c r="AI302">
        <v>133</v>
      </c>
      <c r="AJ302">
        <v>6.6</v>
      </c>
      <c r="AK302">
        <v>5.0000000000000001E-3</v>
      </c>
      <c r="AL302">
        <v>1.42</v>
      </c>
      <c r="AM302">
        <v>18.2</v>
      </c>
      <c r="AN302">
        <v>790</v>
      </c>
      <c r="AO302">
        <v>7.9000000000000001E-2</v>
      </c>
      <c r="AP302">
        <v>18.3</v>
      </c>
      <c r="AQ302">
        <v>11.5</v>
      </c>
      <c r="AR302">
        <v>2E-3</v>
      </c>
      <c r="AS302">
        <v>0.03</v>
      </c>
      <c r="AT302">
        <v>1.99</v>
      </c>
      <c r="AU302">
        <v>1.7</v>
      </c>
      <c r="AV302">
        <v>1.7</v>
      </c>
      <c r="AW302">
        <v>0.7</v>
      </c>
      <c r="AX302">
        <v>14.6</v>
      </c>
      <c r="AY302">
        <v>5.0000000000000001E-3</v>
      </c>
      <c r="AZ302">
        <v>0.06</v>
      </c>
      <c r="BA302">
        <v>2.4</v>
      </c>
      <c r="BB302">
        <v>0.02</v>
      </c>
      <c r="BC302">
        <v>0.18</v>
      </c>
      <c r="BD302">
        <v>1.05</v>
      </c>
      <c r="BE302">
        <v>71</v>
      </c>
      <c r="BF302">
        <v>0.19</v>
      </c>
      <c r="BG302">
        <v>3.33</v>
      </c>
      <c r="BH302">
        <v>87</v>
      </c>
      <c r="BI302">
        <v>0.25</v>
      </c>
    </row>
    <row r="303" spans="1:61" x14ac:dyDescent="0.25">
      <c r="A303" s="30" t="s">
        <v>324</v>
      </c>
      <c r="B303" t="s">
        <v>4</v>
      </c>
      <c r="C303" t="s">
        <v>807</v>
      </c>
      <c r="D303">
        <v>2011</v>
      </c>
      <c r="E303" s="27">
        <v>622649</v>
      </c>
      <c r="F303" s="27">
        <v>6727015</v>
      </c>
      <c r="G303" t="s">
        <v>3</v>
      </c>
      <c r="H303">
        <v>0.1</v>
      </c>
      <c r="I303">
        <v>5.0000000000000001E-4</v>
      </c>
      <c r="J303">
        <v>0.5</v>
      </c>
      <c r="K303">
        <v>0.14000000000000001</v>
      </c>
      <c r="L303">
        <v>1.31</v>
      </c>
      <c r="M303">
        <v>11.4</v>
      </c>
      <c r="N303">
        <v>5</v>
      </c>
      <c r="O303">
        <v>150</v>
      </c>
      <c r="P303">
        <v>0.36</v>
      </c>
      <c r="Q303">
        <v>0.27</v>
      </c>
      <c r="R303">
        <v>7.0000000000000007E-2</v>
      </c>
      <c r="S303">
        <v>0.34</v>
      </c>
      <c r="T303">
        <v>32.5</v>
      </c>
      <c r="U303">
        <v>5.8</v>
      </c>
      <c r="V303">
        <v>19</v>
      </c>
      <c r="W303">
        <v>1.1299999999999999</v>
      </c>
      <c r="X303">
        <v>11.7</v>
      </c>
      <c r="Y303">
        <v>3.08</v>
      </c>
      <c r="Z303">
        <v>4.12</v>
      </c>
      <c r="AA303">
        <v>0.06</v>
      </c>
      <c r="AB303">
        <v>0.01</v>
      </c>
      <c r="AC303">
        <v>0.04</v>
      </c>
      <c r="AD303">
        <v>2.9000000000000001E-2</v>
      </c>
      <c r="AE303">
        <v>0.05</v>
      </c>
      <c r="AF303">
        <v>17.100000000000001</v>
      </c>
      <c r="AG303">
        <v>13.4</v>
      </c>
      <c r="AH303">
        <v>0.27</v>
      </c>
      <c r="AI303">
        <v>207</v>
      </c>
      <c r="AJ303">
        <v>3.94</v>
      </c>
      <c r="AK303">
        <v>5.0000000000000001E-3</v>
      </c>
      <c r="AL303">
        <v>1.06</v>
      </c>
      <c r="AM303">
        <v>18.8</v>
      </c>
      <c r="AN303">
        <v>900</v>
      </c>
      <c r="AO303">
        <v>0.09</v>
      </c>
      <c r="AP303">
        <v>20.2</v>
      </c>
      <c r="AQ303">
        <v>9.4</v>
      </c>
      <c r="AR303">
        <v>1E-3</v>
      </c>
      <c r="AS303">
        <v>0.03</v>
      </c>
      <c r="AT303">
        <v>1.46</v>
      </c>
      <c r="AU303">
        <v>1.3</v>
      </c>
      <c r="AV303">
        <v>1.1000000000000001</v>
      </c>
      <c r="AW303">
        <v>0.5</v>
      </c>
      <c r="AX303">
        <v>11.5</v>
      </c>
      <c r="AY303">
        <v>5.0000000000000001E-3</v>
      </c>
      <c r="AZ303">
        <v>0.03</v>
      </c>
      <c r="BA303">
        <v>1.1000000000000001</v>
      </c>
      <c r="BB303">
        <v>1.6E-2</v>
      </c>
      <c r="BC303">
        <v>0.14000000000000001</v>
      </c>
      <c r="BD303">
        <v>0.91</v>
      </c>
      <c r="BE303">
        <v>50</v>
      </c>
      <c r="BF303">
        <v>0.22</v>
      </c>
      <c r="BG303">
        <v>3.64</v>
      </c>
      <c r="BH303">
        <v>88</v>
      </c>
      <c r="BI303">
        <v>0.25</v>
      </c>
    </row>
    <row r="304" spans="1:61" x14ac:dyDescent="0.25">
      <c r="A304" s="30" t="s">
        <v>325</v>
      </c>
      <c r="B304" t="s">
        <v>4</v>
      </c>
      <c r="C304" t="s">
        <v>807</v>
      </c>
      <c r="D304">
        <v>2011</v>
      </c>
      <c r="E304" s="27">
        <v>622673</v>
      </c>
      <c r="F304" s="27">
        <v>6727114</v>
      </c>
      <c r="G304" t="s">
        <v>3</v>
      </c>
      <c r="H304">
        <v>0.1</v>
      </c>
      <c r="I304">
        <v>5.0000000000000001E-4</v>
      </c>
      <c r="J304">
        <v>0.5</v>
      </c>
      <c r="K304">
        <v>0.13</v>
      </c>
      <c r="L304">
        <v>1.07</v>
      </c>
      <c r="M304">
        <v>11.6</v>
      </c>
      <c r="N304">
        <v>5</v>
      </c>
      <c r="O304">
        <v>120</v>
      </c>
      <c r="P304">
        <v>0.19</v>
      </c>
      <c r="Q304">
        <v>0.3</v>
      </c>
      <c r="R304">
        <v>0.05</v>
      </c>
      <c r="S304">
        <v>0.22</v>
      </c>
      <c r="T304">
        <v>29.8</v>
      </c>
      <c r="U304">
        <v>4.0999999999999996</v>
      </c>
      <c r="V304">
        <v>19</v>
      </c>
      <c r="W304">
        <v>0.99</v>
      </c>
      <c r="X304">
        <v>7.8</v>
      </c>
      <c r="Y304">
        <v>3.17</v>
      </c>
      <c r="Z304">
        <v>4.67</v>
      </c>
      <c r="AA304">
        <v>0.06</v>
      </c>
      <c r="AB304">
        <v>0.01</v>
      </c>
      <c r="AC304">
        <v>0.05</v>
      </c>
      <c r="AD304">
        <v>2.1000000000000001E-2</v>
      </c>
      <c r="AE304">
        <v>0.04</v>
      </c>
      <c r="AF304">
        <v>14.4</v>
      </c>
      <c r="AG304">
        <v>10.1</v>
      </c>
      <c r="AH304">
        <v>0.24</v>
      </c>
      <c r="AI304">
        <v>130</v>
      </c>
      <c r="AJ304">
        <v>3.04</v>
      </c>
      <c r="AK304">
        <v>5.0000000000000001E-3</v>
      </c>
      <c r="AL304">
        <v>1.28</v>
      </c>
      <c r="AM304">
        <v>13</v>
      </c>
      <c r="AN304">
        <v>670</v>
      </c>
      <c r="AO304">
        <v>6.7000000000000004E-2</v>
      </c>
      <c r="AP304">
        <v>16.5</v>
      </c>
      <c r="AQ304">
        <v>9.1999999999999993</v>
      </c>
      <c r="AR304">
        <v>2E-3</v>
      </c>
      <c r="AS304">
        <v>0.02</v>
      </c>
      <c r="AT304">
        <v>0.99</v>
      </c>
      <c r="AU304">
        <v>1.2</v>
      </c>
      <c r="AV304">
        <v>0.9</v>
      </c>
      <c r="AW304">
        <v>0.6</v>
      </c>
      <c r="AX304">
        <v>9</v>
      </c>
      <c r="AY304">
        <v>5.0000000000000001E-3</v>
      </c>
      <c r="AZ304">
        <v>0.02</v>
      </c>
      <c r="BA304">
        <v>1</v>
      </c>
      <c r="BB304">
        <v>1.9E-2</v>
      </c>
      <c r="BC304">
        <v>0.13</v>
      </c>
      <c r="BD304">
        <v>0.65</v>
      </c>
      <c r="BE304">
        <v>53</v>
      </c>
      <c r="BF304">
        <v>0.22</v>
      </c>
      <c r="BG304">
        <v>2.68</v>
      </c>
      <c r="BH304">
        <v>73</v>
      </c>
      <c r="BI304">
        <v>0.25</v>
      </c>
    </row>
    <row r="305" spans="1:61" x14ac:dyDescent="0.25">
      <c r="A305" s="30" t="s">
        <v>326</v>
      </c>
      <c r="B305" t="s">
        <v>4</v>
      </c>
      <c r="C305" t="s">
        <v>807</v>
      </c>
      <c r="D305">
        <v>2011</v>
      </c>
      <c r="E305" s="27">
        <v>622737</v>
      </c>
      <c r="F305" s="27">
        <v>6727188</v>
      </c>
      <c r="G305" t="s">
        <v>3</v>
      </c>
      <c r="H305">
        <v>0.1</v>
      </c>
      <c r="I305">
        <v>1E-3</v>
      </c>
      <c r="J305">
        <v>1</v>
      </c>
      <c r="K305">
        <v>0.55000000000000004</v>
      </c>
      <c r="L305">
        <v>1.3</v>
      </c>
      <c r="M305">
        <v>11.4</v>
      </c>
      <c r="N305">
        <v>5</v>
      </c>
      <c r="O305">
        <v>660</v>
      </c>
      <c r="P305">
        <v>0.41</v>
      </c>
      <c r="Q305">
        <v>0.23</v>
      </c>
      <c r="R305">
        <v>0.05</v>
      </c>
      <c r="S305">
        <v>0.31</v>
      </c>
      <c r="T305">
        <v>32.9</v>
      </c>
      <c r="U305">
        <v>3.4</v>
      </c>
      <c r="V305">
        <v>18</v>
      </c>
      <c r="W305">
        <v>1.01</v>
      </c>
      <c r="X305">
        <v>15.3</v>
      </c>
      <c r="Y305">
        <v>2.17</v>
      </c>
      <c r="Z305">
        <v>5.01</v>
      </c>
      <c r="AA305">
        <v>0.06</v>
      </c>
      <c r="AB305">
        <v>0.01</v>
      </c>
      <c r="AC305">
        <v>0.05</v>
      </c>
      <c r="AD305">
        <v>3.2000000000000001E-2</v>
      </c>
      <c r="AE305">
        <v>0.05</v>
      </c>
      <c r="AF305">
        <v>17.3</v>
      </c>
      <c r="AG305">
        <v>9.3000000000000007</v>
      </c>
      <c r="AH305">
        <v>0.17</v>
      </c>
      <c r="AI305">
        <v>82</v>
      </c>
      <c r="AJ305">
        <v>5.34</v>
      </c>
      <c r="AK305">
        <v>5.0000000000000001E-3</v>
      </c>
      <c r="AL305">
        <v>0.57999999999999996</v>
      </c>
      <c r="AM305">
        <v>16.3</v>
      </c>
      <c r="AN305">
        <v>690</v>
      </c>
      <c r="AO305">
        <v>6.9000000000000006E-2</v>
      </c>
      <c r="AP305">
        <v>15.8</v>
      </c>
      <c r="AQ305">
        <v>8.6999999999999993</v>
      </c>
      <c r="AR305">
        <v>1E-3</v>
      </c>
      <c r="AS305">
        <v>0.03</v>
      </c>
      <c r="AT305">
        <v>1.51</v>
      </c>
      <c r="AU305">
        <v>0.8</v>
      </c>
      <c r="AV305">
        <v>1.3</v>
      </c>
      <c r="AW305">
        <v>0.7</v>
      </c>
      <c r="AX305">
        <v>14.6</v>
      </c>
      <c r="AY305">
        <v>5.0000000000000001E-3</v>
      </c>
      <c r="AZ305">
        <v>0.03</v>
      </c>
      <c r="BA305">
        <v>0.4</v>
      </c>
      <c r="BB305">
        <v>7.0000000000000001E-3</v>
      </c>
      <c r="BC305">
        <v>0.19</v>
      </c>
      <c r="BD305">
        <v>1.1000000000000001</v>
      </c>
      <c r="BE305">
        <v>78</v>
      </c>
      <c r="BF305">
        <v>0.21</v>
      </c>
      <c r="BG305">
        <v>4.3899999999999997</v>
      </c>
      <c r="BH305">
        <v>72</v>
      </c>
      <c r="BI305">
        <v>0.25</v>
      </c>
    </row>
    <row r="306" spans="1:61" x14ac:dyDescent="0.25">
      <c r="A306" s="30" t="s">
        <v>327</v>
      </c>
      <c r="B306" t="s">
        <v>4</v>
      </c>
      <c r="C306" t="s">
        <v>807</v>
      </c>
      <c r="D306">
        <v>2011</v>
      </c>
      <c r="E306" s="27">
        <v>622780</v>
      </c>
      <c r="F306" s="27">
        <v>6727280</v>
      </c>
      <c r="G306" t="s">
        <v>3</v>
      </c>
      <c r="H306">
        <v>0.1</v>
      </c>
      <c r="I306">
        <v>1E-3</v>
      </c>
      <c r="J306">
        <v>1</v>
      </c>
      <c r="K306">
        <v>0.56000000000000005</v>
      </c>
      <c r="L306">
        <v>0.99</v>
      </c>
      <c r="M306">
        <v>18.2</v>
      </c>
      <c r="N306">
        <v>5</v>
      </c>
      <c r="O306">
        <v>500</v>
      </c>
      <c r="P306">
        <v>0.53</v>
      </c>
      <c r="Q306">
        <v>0.21</v>
      </c>
      <c r="R306">
        <v>0.03</v>
      </c>
      <c r="S306">
        <v>0.38</v>
      </c>
      <c r="T306">
        <v>26.5</v>
      </c>
      <c r="U306">
        <v>5</v>
      </c>
      <c r="V306">
        <v>19</v>
      </c>
      <c r="W306">
        <v>0.92</v>
      </c>
      <c r="X306">
        <v>26.9</v>
      </c>
      <c r="Y306">
        <v>2.93</v>
      </c>
      <c r="Z306">
        <v>3.21</v>
      </c>
      <c r="AA306">
        <v>7.0000000000000007E-2</v>
      </c>
      <c r="AB306">
        <v>0.01</v>
      </c>
      <c r="AC306">
        <v>0.04</v>
      </c>
      <c r="AD306">
        <v>3.6999999999999998E-2</v>
      </c>
      <c r="AE306">
        <v>0.04</v>
      </c>
      <c r="AF306">
        <v>14.3</v>
      </c>
      <c r="AG306">
        <v>9.5</v>
      </c>
      <c r="AH306">
        <v>0.12</v>
      </c>
      <c r="AI306">
        <v>70</v>
      </c>
      <c r="AJ306">
        <v>9.89</v>
      </c>
      <c r="AK306">
        <v>5.0000000000000001E-3</v>
      </c>
      <c r="AL306">
        <v>0.57999999999999996</v>
      </c>
      <c r="AM306">
        <v>31.8</v>
      </c>
      <c r="AN306">
        <v>750</v>
      </c>
      <c r="AO306">
        <v>7.4999999999999997E-2</v>
      </c>
      <c r="AP306">
        <v>16.399999999999999</v>
      </c>
      <c r="AQ306">
        <v>8</v>
      </c>
      <c r="AR306">
        <v>2E-3</v>
      </c>
      <c r="AS306">
        <v>0.04</v>
      </c>
      <c r="AT306">
        <v>3.3</v>
      </c>
      <c r="AU306">
        <v>2.2999999999999998</v>
      </c>
      <c r="AV306">
        <v>3.4</v>
      </c>
      <c r="AW306">
        <v>0.6</v>
      </c>
      <c r="AX306">
        <v>20.6</v>
      </c>
      <c r="AY306">
        <v>5.0000000000000001E-3</v>
      </c>
      <c r="AZ306">
        <v>0.05</v>
      </c>
      <c r="BA306">
        <v>1.6</v>
      </c>
      <c r="BB306">
        <v>8.9999999999999993E-3</v>
      </c>
      <c r="BC306">
        <v>0.24</v>
      </c>
      <c r="BD306">
        <v>1.53</v>
      </c>
      <c r="BE306">
        <v>76</v>
      </c>
      <c r="BF306">
        <v>0.13</v>
      </c>
      <c r="BG306">
        <v>5.95</v>
      </c>
      <c r="BH306">
        <v>110</v>
      </c>
      <c r="BI306">
        <v>0.25</v>
      </c>
    </row>
    <row r="307" spans="1:61" x14ac:dyDescent="0.25">
      <c r="A307" s="30" t="s">
        <v>328</v>
      </c>
      <c r="B307" t="s">
        <v>4</v>
      </c>
      <c r="C307" t="s">
        <v>807</v>
      </c>
      <c r="D307">
        <v>2011</v>
      </c>
      <c r="E307" s="27">
        <v>622824</v>
      </c>
      <c r="F307" s="27">
        <v>6727383</v>
      </c>
      <c r="G307" t="s">
        <v>3</v>
      </c>
      <c r="H307">
        <v>0.1</v>
      </c>
      <c r="I307">
        <v>1E-3</v>
      </c>
      <c r="J307">
        <v>1</v>
      </c>
      <c r="K307">
        <v>0.77</v>
      </c>
      <c r="L307">
        <v>0.77</v>
      </c>
      <c r="M307">
        <v>14</v>
      </c>
      <c r="N307">
        <v>5</v>
      </c>
      <c r="O307">
        <v>100</v>
      </c>
      <c r="P307">
        <v>0.53</v>
      </c>
      <c r="Q307">
        <v>0.2</v>
      </c>
      <c r="R307">
        <v>0.02</v>
      </c>
      <c r="S307">
        <v>0.38</v>
      </c>
      <c r="T307">
        <v>8.59</v>
      </c>
      <c r="U307">
        <v>7.5</v>
      </c>
      <c r="V307">
        <v>19</v>
      </c>
      <c r="W307">
        <v>1.41</v>
      </c>
      <c r="X307">
        <v>22</v>
      </c>
      <c r="Y307">
        <v>3.15</v>
      </c>
      <c r="Z307">
        <v>2.4500000000000002</v>
      </c>
      <c r="AA307">
        <v>0.06</v>
      </c>
      <c r="AB307">
        <v>0.01</v>
      </c>
      <c r="AC307">
        <v>0.04</v>
      </c>
      <c r="AD307">
        <v>3.5999999999999997E-2</v>
      </c>
      <c r="AE307">
        <v>0.03</v>
      </c>
      <c r="AF307">
        <v>4.8</v>
      </c>
      <c r="AG307">
        <v>9</v>
      </c>
      <c r="AH307">
        <v>0.1</v>
      </c>
      <c r="AI307">
        <v>66</v>
      </c>
      <c r="AJ307">
        <v>4.57</v>
      </c>
      <c r="AK307">
        <v>5.0000000000000001E-3</v>
      </c>
      <c r="AL307">
        <v>0.25</v>
      </c>
      <c r="AM307">
        <v>41.2</v>
      </c>
      <c r="AN307">
        <v>520</v>
      </c>
      <c r="AO307">
        <v>5.1999999999999998E-2</v>
      </c>
      <c r="AP307">
        <v>19.5</v>
      </c>
      <c r="AQ307">
        <v>8.6999999999999993</v>
      </c>
      <c r="AR307">
        <v>3.0000000000000001E-3</v>
      </c>
      <c r="AS307">
        <v>0.03</v>
      </c>
      <c r="AT307">
        <v>1.1499999999999999</v>
      </c>
      <c r="AU307">
        <v>3.3</v>
      </c>
      <c r="AV307">
        <v>1.5</v>
      </c>
      <c r="AW307">
        <v>0.3</v>
      </c>
      <c r="AX307">
        <v>10.4</v>
      </c>
      <c r="AY307">
        <v>5.0000000000000001E-3</v>
      </c>
      <c r="AZ307">
        <v>0.05</v>
      </c>
      <c r="BA307">
        <v>2.7</v>
      </c>
      <c r="BB307">
        <v>2.5000000000000001E-3</v>
      </c>
      <c r="BC307">
        <v>0.1</v>
      </c>
      <c r="BD307">
        <v>0.83</v>
      </c>
      <c r="BE307">
        <v>27</v>
      </c>
      <c r="BF307">
        <v>0.06</v>
      </c>
      <c r="BG307">
        <v>5.48</v>
      </c>
      <c r="BH307">
        <v>85</v>
      </c>
      <c r="BI307">
        <v>0.7</v>
      </c>
    </row>
    <row r="308" spans="1:61" x14ac:dyDescent="0.25">
      <c r="A308" s="30" t="s">
        <v>329</v>
      </c>
      <c r="B308" t="s">
        <v>4</v>
      </c>
      <c r="C308" t="s">
        <v>807</v>
      </c>
      <c r="D308">
        <v>2011</v>
      </c>
      <c r="E308" s="27">
        <v>622888</v>
      </c>
      <c r="F308" s="27">
        <v>6727464</v>
      </c>
      <c r="G308" t="s">
        <v>3</v>
      </c>
      <c r="H308">
        <v>0.1</v>
      </c>
      <c r="I308">
        <v>5.0000000000000001E-4</v>
      </c>
      <c r="J308">
        <v>0.5</v>
      </c>
      <c r="K308">
        <v>0.44</v>
      </c>
      <c r="L308">
        <v>0.71</v>
      </c>
      <c r="M308">
        <v>7.1</v>
      </c>
      <c r="N308">
        <v>5</v>
      </c>
      <c r="O308">
        <v>330</v>
      </c>
      <c r="P308">
        <v>0.43</v>
      </c>
      <c r="Q308">
        <v>0.22</v>
      </c>
      <c r="R308">
        <v>7.0000000000000007E-2</v>
      </c>
      <c r="S308">
        <v>0.3</v>
      </c>
      <c r="T308">
        <v>18.649999999999999</v>
      </c>
      <c r="U308">
        <v>3.2</v>
      </c>
      <c r="V308">
        <v>11</v>
      </c>
      <c r="W308">
        <v>1.53</v>
      </c>
      <c r="X308">
        <v>13.1</v>
      </c>
      <c r="Y308">
        <v>1.33</v>
      </c>
      <c r="Z308">
        <v>3.54</v>
      </c>
      <c r="AA308">
        <v>0.06</v>
      </c>
      <c r="AB308">
        <v>0.01</v>
      </c>
      <c r="AC308">
        <v>0.04</v>
      </c>
      <c r="AD308">
        <v>2.4E-2</v>
      </c>
      <c r="AE308">
        <v>0.03</v>
      </c>
      <c r="AF308">
        <v>9.4</v>
      </c>
      <c r="AG308">
        <v>3.1</v>
      </c>
      <c r="AH308">
        <v>0.04</v>
      </c>
      <c r="AI308">
        <v>36</v>
      </c>
      <c r="AJ308">
        <v>2.13</v>
      </c>
      <c r="AK308">
        <v>5.0000000000000001E-3</v>
      </c>
      <c r="AL308">
        <v>0.31</v>
      </c>
      <c r="AM308">
        <v>11.5</v>
      </c>
      <c r="AN308">
        <v>580</v>
      </c>
      <c r="AO308">
        <v>5.8000000000000003E-2</v>
      </c>
      <c r="AP308">
        <v>15.1</v>
      </c>
      <c r="AQ308">
        <v>8.8000000000000007</v>
      </c>
      <c r="AR308">
        <v>2E-3</v>
      </c>
      <c r="AS308">
        <v>0.02</v>
      </c>
      <c r="AT308">
        <v>0.59</v>
      </c>
      <c r="AU308">
        <v>1.3</v>
      </c>
      <c r="AV308">
        <v>0.5</v>
      </c>
      <c r="AW308">
        <v>0.6</v>
      </c>
      <c r="AX308">
        <v>8.5</v>
      </c>
      <c r="AY308">
        <v>5.0000000000000001E-3</v>
      </c>
      <c r="AZ308">
        <v>0.03</v>
      </c>
      <c r="BA308">
        <v>1</v>
      </c>
      <c r="BB308">
        <v>5.0000000000000001E-3</v>
      </c>
      <c r="BC308">
        <v>0.1</v>
      </c>
      <c r="BD308">
        <v>0.72</v>
      </c>
      <c r="BE308">
        <v>28</v>
      </c>
      <c r="BF308">
        <v>0.11</v>
      </c>
      <c r="BG308">
        <v>4.4000000000000004</v>
      </c>
      <c r="BH308">
        <v>33</v>
      </c>
      <c r="BI308">
        <v>0.25</v>
      </c>
    </row>
    <row r="309" spans="1:61" x14ac:dyDescent="0.25">
      <c r="A309" s="30" t="s">
        <v>330</v>
      </c>
      <c r="B309" t="s">
        <v>4</v>
      </c>
      <c r="C309" t="s">
        <v>807</v>
      </c>
      <c r="D309">
        <v>2011</v>
      </c>
      <c r="E309" s="27">
        <v>622851</v>
      </c>
      <c r="F309" s="27">
        <v>6727558</v>
      </c>
      <c r="G309" t="s">
        <v>3</v>
      </c>
      <c r="H309">
        <v>0.1</v>
      </c>
      <c r="I309">
        <v>5.0000000000000001E-4</v>
      </c>
      <c r="J309">
        <v>0.5</v>
      </c>
      <c r="K309">
        <v>0.1</v>
      </c>
      <c r="L309">
        <v>1.26</v>
      </c>
      <c r="M309">
        <v>12</v>
      </c>
      <c r="N309">
        <v>5</v>
      </c>
      <c r="O309">
        <v>120</v>
      </c>
      <c r="P309">
        <v>0.26</v>
      </c>
      <c r="Q309">
        <v>0.3</v>
      </c>
      <c r="R309">
        <v>0.05</v>
      </c>
      <c r="S309">
        <v>0.3</v>
      </c>
      <c r="T309">
        <v>29.9</v>
      </c>
      <c r="U309">
        <v>5</v>
      </c>
      <c r="V309">
        <v>19</v>
      </c>
      <c r="W309">
        <v>1.05</v>
      </c>
      <c r="X309">
        <v>8.6999999999999993</v>
      </c>
      <c r="Y309">
        <v>3.13</v>
      </c>
      <c r="Z309">
        <v>4.62</v>
      </c>
      <c r="AA309">
        <v>0.06</v>
      </c>
      <c r="AB309">
        <v>0.01</v>
      </c>
      <c r="AC309">
        <v>0.03</v>
      </c>
      <c r="AD309">
        <v>2.5999999999999999E-2</v>
      </c>
      <c r="AE309">
        <v>0.04</v>
      </c>
      <c r="AF309">
        <v>15.7</v>
      </c>
      <c r="AG309">
        <v>14.4</v>
      </c>
      <c r="AH309">
        <v>0.3</v>
      </c>
      <c r="AI309">
        <v>211</v>
      </c>
      <c r="AJ309">
        <v>3.02</v>
      </c>
      <c r="AK309">
        <v>5.0000000000000001E-3</v>
      </c>
      <c r="AL309">
        <v>0.66</v>
      </c>
      <c r="AM309">
        <v>13.5</v>
      </c>
      <c r="AN309">
        <v>730</v>
      </c>
      <c r="AO309">
        <v>7.2999999999999995E-2</v>
      </c>
      <c r="AP309">
        <v>16</v>
      </c>
      <c r="AQ309">
        <v>11</v>
      </c>
      <c r="AR309">
        <v>2E-3</v>
      </c>
      <c r="AS309">
        <v>0.02</v>
      </c>
      <c r="AT309">
        <v>0.88</v>
      </c>
      <c r="AU309">
        <v>0.6</v>
      </c>
      <c r="AV309">
        <v>1.1000000000000001</v>
      </c>
      <c r="AW309">
        <v>0.6</v>
      </c>
      <c r="AX309">
        <v>8.6999999999999993</v>
      </c>
      <c r="AY309">
        <v>5.0000000000000001E-3</v>
      </c>
      <c r="AZ309">
        <v>0.05</v>
      </c>
      <c r="BA309">
        <v>0.5</v>
      </c>
      <c r="BB309">
        <v>1.0999999999999999E-2</v>
      </c>
      <c r="BC309">
        <v>0.13</v>
      </c>
      <c r="BD309">
        <v>0.66</v>
      </c>
      <c r="BE309">
        <v>45</v>
      </c>
      <c r="BF309">
        <v>0.23</v>
      </c>
      <c r="BG309">
        <v>2.65</v>
      </c>
      <c r="BH309">
        <v>77</v>
      </c>
      <c r="BI309">
        <v>0.25</v>
      </c>
    </row>
    <row r="310" spans="1:61" x14ac:dyDescent="0.25">
      <c r="A310" s="30" t="s">
        <v>331</v>
      </c>
      <c r="B310" t="s">
        <v>4</v>
      </c>
      <c r="C310" t="s">
        <v>807</v>
      </c>
      <c r="D310">
        <v>2011</v>
      </c>
      <c r="E310" s="27">
        <v>622774</v>
      </c>
      <c r="F310" s="27">
        <v>6727620</v>
      </c>
      <c r="G310" t="s">
        <v>3</v>
      </c>
      <c r="H310">
        <v>0.1</v>
      </c>
      <c r="I310">
        <v>5.0000000000000001E-4</v>
      </c>
      <c r="J310">
        <v>0.5</v>
      </c>
      <c r="K310">
        <v>0.81</v>
      </c>
      <c r="L310">
        <v>1.1200000000000001</v>
      </c>
      <c r="M310">
        <v>10</v>
      </c>
      <c r="N310">
        <v>5</v>
      </c>
      <c r="O310">
        <v>310</v>
      </c>
      <c r="P310">
        <v>0.56999999999999995</v>
      </c>
      <c r="Q310">
        <v>0.21</v>
      </c>
      <c r="R310">
        <v>0.37</v>
      </c>
      <c r="S310">
        <v>0.94</v>
      </c>
      <c r="T310">
        <v>20</v>
      </c>
      <c r="U310">
        <v>6</v>
      </c>
      <c r="V310">
        <v>19</v>
      </c>
      <c r="W310">
        <v>1.01</v>
      </c>
      <c r="X310">
        <v>12.6</v>
      </c>
      <c r="Y310">
        <v>2.87</v>
      </c>
      <c r="Z310">
        <v>2.72</v>
      </c>
      <c r="AA310">
        <v>0.06</v>
      </c>
      <c r="AB310">
        <v>0.04</v>
      </c>
      <c r="AC310">
        <v>0.04</v>
      </c>
      <c r="AD310">
        <v>4.2000000000000003E-2</v>
      </c>
      <c r="AE310">
        <v>0.03</v>
      </c>
      <c r="AF310">
        <v>8.9</v>
      </c>
      <c r="AG310">
        <v>10.5</v>
      </c>
      <c r="AH310">
        <v>0.09</v>
      </c>
      <c r="AI310">
        <v>136</v>
      </c>
      <c r="AJ310">
        <v>4.1100000000000003</v>
      </c>
      <c r="AK310">
        <v>5.0000000000000001E-3</v>
      </c>
      <c r="AL310">
        <v>0.62</v>
      </c>
      <c r="AM310">
        <v>25</v>
      </c>
      <c r="AN310">
        <v>1170</v>
      </c>
      <c r="AO310">
        <v>0.11700000000000001</v>
      </c>
      <c r="AP310">
        <v>15.7</v>
      </c>
      <c r="AQ310">
        <v>6.9</v>
      </c>
      <c r="AR310">
        <v>1E-3</v>
      </c>
      <c r="AS310">
        <v>0.04</v>
      </c>
      <c r="AT310">
        <v>1</v>
      </c>
      <c r="AU310">
        <v>1.6</v>
      </c>
      <c r="AV310">
        <v>1.2</v>
      </c>
      <c r="AW310">
        <v>0.4</v>
      </c>
      <c r="AX310">
        <v>16.100000000000001</v>
      </c>
      <c r="AY310">
        <v>5.0000000000000001E-3</v>
      </c>
      <c r="AZ310">
        <v>0.05</v>
      </c>
      <c r="BA310">
        <v>1.1000000000000001</v>
      </c>
      <c r="BB310">
        <v>6.0000000000000001E-3</v>
      </c>
      <c r="BC310">
        <v>0.1</v>
      </c>
      <c r="BD310">
        <v>0.93</v>
      </c>
      <c r="BE310">
        <v>41</v>
      </c>
      <c r="BF310">
        <v>0.11</v>
      </c>
      <c r="BG310">
        <v>9.1999999999999993</v>
      </c>
      <c r="BH310">
        <v>101</v>
      </c>
      <c r="BI310">
        <v>1</v>
      </c>
    </row>
    <row r="311" spans="1:61" x14ac:dyDescent="0.25">
      <c r="A311" s="30" t="s">
        <v>332</v>
      </c>
      <c r="B311" t="s">
        <v>4</v>
      </c>
      <c r="C311" t="s">
        <v>807</v>
      </c>
      <c r="D311">
        <v>2011</v>
      </c>
      <c r="E311" s="27">
        <v>622717</v>
      </c>
      <c r="F311" s="27">
        <v>6727705</v>
      </c>
      <c r="G311" t="s">
        <v>3</v>
      </c>
      <c r="H311">
        <v>0.1</v>
      </c>
      <c r="I311">
        <v>5.0000000000000001E-4</v>
      </c>
      <c r="J311">
        <v>0.5</v>
      </c>
      <c r="K311">
        <v>0.6</v>
      </c>
      <c r="L311">
        <v>1</v>
      </c>
      <c r="M311">
        <v>10</v>
      </c>
      <c r="N311">
        <v>5</v>
      </c>
      <c r="O311">
        <v>630</v>
      </c>
      <c r="P311">
        <v>0.79</v>
      </c>
      <c r="Q311">
        <v>0.2</v>
      </c>
      <c r="R311">
        <v>1.1299999999999999</v>
      </c>
      <c r="S311">
        <v>0.36</v>
      </c>
      <c r="T311">
        <v>24.3</v>
      </c>
      <c r="U311">
        <v>6.1</v>
      </c>
      <c r="V311">
        <v>20</v>
      </c>
      <c r="W311">
        <v>0.92</v>
      </c>
      <c r="X311">
        <v>16.600000000000001</v>
      </c>
      <c r="Y311">
        <v>2.23</v>
      </c>
      <c r="Z311">
        <v>2.94</v>
      </c>
      <c r="AA311">
        <v>0.09</v>
      </c>
      <c r="AB311">
        <v>0.04</v>
      </c>
      <c r="AC311">
        <v>0.06</v>
      </c>
      <c r="AD311">
        <v>3.7999999999999999E-2</v>
      </c>
      <c r="AE311">
        <v>0.03</v>
      </c>
      <c r="AF311">
        <v>16.2</v>
      </c>
      <c r="AG311">
        <v>10.6</v>
      </c>
      <c r="AH311">
        <v>0.19</v>
      </c>
      <c r="AI311">
        <v>161</v>
      </c>
      <c r="AJ311">
        <v>3.58</v>
      </c>
      <c r="AK311">
        <v>5.0000000000000001E-3</v>
      </c>
      <c r="AL311">
        <v>0.52</v>
      </c>
      <c r="AM311">
        <v>32.1</v>
      </c>
      <c r="AN311">
        <v>820</v>
      </c>
      <c r="AO311">
        <v>8.2000000000000003E-2</v>
      </c>
      <c r="AP311">
        <v>13.5</v>
      </c>
      <c r="AQ311">
        <v>6.8</v>
      </c>
      <c r="AR311">
        <v>2E-3</v>
      </c>
      <c r="AS311">
        <v>0.04</v>
      </c>
      <c r="AT311">
        <v>1.05</v>
      </c>
      <c r="AU311">
        <v>3.1</v>
      </c>
      <c r="AV311">
        <v>3.2</v>
      </c>
      <c r="AW311">
        <v>0.5</v>
      </c>
      <c r="AX311">
        <v>28.4</v>
      </c>
      <c r="AY311">
        <v>5.0000000000000001E-3</v>
      </c>
      <c r="AZ311">
        <v>0.05</v>
      </c>
      <c r="BA311">
        <v>1.6</v>
      </c>
      <c r="BB311">
        <v>6.0000000000000001E-3</v>
      </c>
      <c r="BC311">
        <v>0.09</v>
      </c>
      <c r="BD311">
        <v>1.37</v>
      </c>
      <c r="BE311">
        <v>36</v>
      </c>
      <c r="BF311">
        <v>0.1</v>
      </c>
      <c r="BG311">
        <v>22</v>
      </c>
      <c r="BH311">
        <v>74</v>
      </c>
      <c r="BI311">
        <v>1.2</v>
      </c>
    </row>
    <row r="312" spans="1:61" x14ac:dyDescent="0.25">
      <c r="A312" s="30" t="s">
        <v>333</v>
      </c>
      <c r="B312" t="s">
        <v>4</v>
      </c>
      <c r="C312" t="s">
        <v>807</v>
      </c>
      <c r="D312">
        <v>2011</v>
      </c>
      <c r="E312" s="27">
        <v>622648</v>
      </c>
      <c r="F312" s="27">
        <v>6727785</v>
      </c>
      <c r="G312" t="s">
        <v>3</v>
      </c>
      <c r="H312">
        <v>0.1</v>
      </c>
      <c r="I312">
        <v>1E-3</v>
      </c>
      <c r="J312">
        <v>1</v>
      </c>
      <c r="K312">
        <v>0.9</v>
      </c>
      <c r="L312">
        <v>0.7</v>
      </c>
      <c r="M312">
        <v>7</v>
      </c>
      <c r="N312">
        <v>5</v>
      </c>
      <c r="O312">
        <v>520</v>
      </c>
      <c r="P312">
        <v>0.65</v>
      </c>
      <c r="Q312">
        <v>0.11</v>
      </c>
      <c r="R312">
        <v>5.15</v>
      </c>
      <c r="S312">
        <v>0.91</v>
      </c>
      <c r="T312">
        <v>15.05</v>
      </c>
      <c r="U312">
        <v>4.3</v>
      </c>
      <c r="V312">
        <v>18</v>
      </c>
      <c r="W312">
        <v>0.46</v>
      </c>
      <c r="X312">
        <v>13.8</v>
      </c>
      <c r="Y312">
        <v>1.97</v>
      </c>
      <c r="Z312">
        <v>1.59</v>
      </c>
      <c r="AA312">
        <v>0.06</v>
      </c>
      <c r="AB312">
        <v>0.05</v>
      </c>
      <c r="AC312">
        <v>0.09</v>
      </c>
      <c r="AD312">
        <v>2.5999999999999999E-2</v>
      </c>
      <c r="AE312">
        <v>0.03</v>
      </c>
      <c r="AF312">
        <v>7.6</v>
      </c>
      <c r="AG312">
        <v>7.7</v>
      </c>
      <c r="AH312">
        <v>0.18</v>
      </c>
      <c r="AI312">
        <v>206</v>
      </c>
      <c r="AJ312">
        <v>2.81</v>
      </c>
      <c r="AK312">
        <v>0.01</v>
      </c>
      <c r="AL312">
        <v>0.24</v>
      </c>
      <c r="AM312">
        <v>26.7</v>
      </c>
      <c r="AN312">
        <v>1230</v>
      </c>
      <c r="AO312">
        <v>0.123</v>
      </c>
      <c r="AP312">
        <v>9.1999999999999993</v>
      </c>
      <c r="AQ312">
        <v>3.8</v>
      </c>
      <c r="AR312">
        <v>2E-3</v>
      </c>
      <c r="AS312">
        <v>0.06</v>
      </c>
      <c r="AT312">
        <v>1</v>
      </c>
      <c r="AU312">
        <v>2.9</v>
      </c>
      <c r="AV312">
        <v>1.6</v>
      </c>
      <c r="AW312">
        <v>0.3</v>
      </c>
      <c r="AX312">
        <v>92.9</v>
      </c>
      <c r="AY312">
        <v>5.0000000000000001E-3</v>
      </c>
      <c r="AZ312">
        <v>0.02</v>
      </c>
      <c r="BA312">
        <v>1.1000000000000001</v>
      </c>
      <c r="BB312">
        <v>2.5000000000000001E-3</v>
      </c>
      <c r="BC312">
        <v>0.09</v>
      </c>
      <c r="BD312">
        <v>1.32</v>
      </c>
      <c r="BE312">
        <v>29</v>
      </c>
      <c r="BF312">
        <v>0.05</v>
      </c>
      <c r="BG312">
        <v>18.75</v>
      </c>
      <c r="BH312">
        <v>97</v>
      </c>
      <c r="BI312">
        <v>1.8</v>
      </c>
    </row>
    <row r="313" spans="1:61" x14ac:dyDescent="0.25">
      <c r="A313" s="30" t="s">
        <v>334</v>
      </c>
      <c r="B313" t="s">
        <v>4</v>
      </c>
      <c r="C313" t="s">
        <v>807</v>
      </c>
      <c r="D313">
        <v>2011</v>
      </c>
      <c r="E313" s="27">
        <v>622569</v>
      </c>
      <c r="F313" s="27">
        <v>6727842</v>
      </c>
      <c r="G313" t="s">
        <v>3</v>
      </c>
      <c r="H313">
        <v>0.1</v>
      </c>
      <c r="I313">
        <v>5.0000000000000001E-4</v>
      </c>
      <c r="J313">
        <v>0.5</v>
      </c>
      <c r="K313">
        <v>0.77</v>
      </c>
      <c r="L313">
        <v>1.18</v>
      </c>
      <c r="M313">
        <v>6.5</v>
      </c>
      <c r="N313">
        <v>5</v>
      </c>
      <c r="O313">
        <v>1280</v>
      </c>
      <c r="P313">
        <v>0.53</v>
      </c>
      <c r="Q313">
        <v>0.23</v>
      </c>
      <c r="R313">
        <v>1.43</v>
      </c>
      <c r="S313">
        <v>0.83</v>
      </c>
      <c r="T313">
        <v>21.7</v>
      </c>
      <c r="U313">
        <v>7.8</v>
      </c>
      <c r="V313">
        <v>16</v>
      </c>
      <c r="W313">
        <v>0.81</v>
      </c>
      <c r="X313">
        <v>14.9</v>
      </c>
      <c r="Y313">
        <v>2.14</v>
      </c>
      <c r="Z313">
        <v>3.66</v>
      </c>
      <c r="AA313">
        <v>2.5000000000000001E-3</v>
      </c>
      <c r="AB313">
        <v>0.03</v>
      </c>
      <c r="AC313">
        <v>0.09</v>
      </c>
      <c r="AD313">
        <v>2.7E-2</v>
      </c>
      <c r="AE313">
        <v>0.03</v>
      </c>
      <c r="AF313">
        <v>11</v>
      </c>
      <c r="AG313">
        <v>7.1</v>
      </c>
      <c r="AH313">
        <v>0.14000000000000001</v>
      </c>
      <c r="AI313">
        <v>787</v>
      </c>
      <c r="AJ313">
        <v>2.46</v>
      </c>
      <c r="AK313">
        <v>0.01</v>
      </c>
      <c r="AL313">
        <v>0.48</v>
      </c>
      <c r="AM313">
        <v>15.4</v>
      </c>
      <c r="AN313">
        <v>1370</v>
      </c>
      <c r="AO313">
        <v>0.13700000000000001</v>
      </c>
      <c r="AP313">
        <v>16.8</v>
      </c>
      <c r="AQ313">
        <v>4.9000000000000004</v>
      </c>
      <c r="AR313">
        <v>1E-3</v>
      </c>
      <c r="AS313">
        <v>7.0000000000000007E-2</v>
      </c>
      <c r="AT313">
        <v>0.83</v>
      </c>
      <c r="AU313">
        <v>1.4</v>
      </c>
      <c r="AV313">
        <v>1.6</v>
      </c>
      <c r="AW313">
        <v>0.5</v>
      </c>
      <c r="AX313">
        <v>25.8</v>
      </c>
      <c r="AY313">
        <v>5.0000000000000001E-3</v>
      </c>
      <c r="AZ313">
        <v>0.02</v>
      </c>
      <c r="BA313">
        <v>0.5</v>
      </c>
      <c r="BB313">
        <v>8.9999999999999993E-3</v>
      </c>
      <c r="BC313">
        <v>0.11</v>
      </c>
      <c r="BD313">
        <v>2.57</v>
      </c>
      <c r="BE313">
        <v>62</v>
      </c>
      <c r="BF313">
        <v>0.13</v>
      </c>
      <c r="BG313">
        <v>8.2899999999999991</v>
      </c>
      <c r="BH313">
        <v>89</v>
      </c>
      <c r="BI313">
        <v>0.8</v>
      </c>
    </row>
    <row r="314" spans="1:61" x14ac:dyDescent="0.25">
      <c r="A314" s="30" t="s">
        <v>335</v>
      </c>
      <c r="B314" t="s">
        <v>4</v>
      </c>
      <c r="C314" t="s">
        <v>807</v>
      </c>
      <c r="D314">
        <v>2011</v>
      </c>
      <c r="E314" s="27">
        <v>622463</v>
      </c>
      <c r="F314" s="27">
        <v>6727883</v>
      </c>
      <c r="G314" t="s">
        <v>3</v>
      </c>
      <c r="H314">
        <v>0.1</v>
      </c>
      <c r="I314">
        <v>1E-3</v>
      </c>
      <c r="J314">
        <v>1</v>
      </c>
      <c r="K314">
        <v>0.62</v>
      </c>
      <c r="L314">
        <v>0.96</v>
      </c>
      <c r="M314">
        <v>6.7</v>
      </c>
      <c r="N314">
        <v>5</v>
      </c>
      <c r="O314">
        <v>880</v>
      </c>
      <c r="P314">
        <v>0.52</v>
      </c>
      <c r="Q314">
        <v>0.16</v>
      </c>
      <c r="R314">
        <v>2.09</v>
      </c>
      <c r="S314">
        <v>1.31</v>
      </c>
      <c r="T314">
        <v>20.6</v>
      </c>
      <c r="U314">
        <v>5.9</v>
      </c>
      <c r="V314">
        <v>15</v>
      </c>
      <c r="W314">
        <v>0.71</v>
      </c>
      <c r="X314">
        <v>18.899999999999999</v>
      </c>
      <c r="Y314">
        <v>1.66</v>
      </c>
      <c r="Z314">
        <v>2.79</v>
      </c>
      <c r="AA314">
        <v>0.05</v>
      </c>
      <c r="AB314">
        <v>0.06</v>
      </c>
      <c r="AC314">
        <v>0.12</v>
      </c>
      <c r="AD314">
        <v>2.4E-2</v>
      </c>
      <c r="AE314">
        <v>0.05</v>
      </c>
      <c r="AF314">
        <v>11</v>
      </c>
      <c r="AG314">
        <v>9.1999999999999993</v>
      </c>
      <c r="AH314">
        <v>0.26</v>
      </c>
      <c r="AI314">
        <v>358</v>
      </c>
      <c r="AJ314">
        <v>2.1800000000000002</v>
      </c>
      <c r="AK314">
        <v>0.01</v>
      </c>
      <c r="AL314">
        <v>0.65</v>
      </c>
      <c r="AM314">
        <v>20.8</v>
      </c>
      <c r="AN314">
        <v>1280</v>
      </c>
      <c r="AO314">
        <v>0.128</v>
      </c>
      <c r="AP314">
        <v>11.4</v>
      </c>
      <c r="AQ314">
        <v>8.6</v>
      </c>
      <c r="AR314">
        <v>5.0000000000000001E-3</v>
      </c>
      <c r="AS314">
        <v>0.12</v>
      </c>
      <c r="AT314">
        <v>1.37</v>
      </c>
      <c r="AU314">
        <v>1.7</v>
      </c>
      <c r="AV314">
        <v>3.3</v>
      </c>
      <c r="AW314">
        <v>0.4</v>
      </c>
      <c r="AX314">
        <v>37</v>
      </c>
      <c r="AY314">
        <v>5.0000000000000001E-3</v>
      </c>
      <c r="AZ314">
        <v>0.04</v>
      </c>
      <c r="BA314">
        <v>1</v>
      </c>
      <c r="BB314">
        <v>7.0000000000000001E-3</v>
      </c>
      <c r="BC314">
        <v>0.15</v>
      </c>
      <c r="BD314">
        <v>2.5099999999999998</v>
      </c>
      <c r="BE314">
        <v>35</v>
      </c>
      <c r="BF314">
        <v>0.08</v>
      </c>
      <c r="BG314">
        <v>10.45</v>
      </c>
      <c r="BH314">
        <v>112</v>
      </c>
      <c r="BI314">
        <v>2</v>
      </c>
    </row>
    <row r="315" spans="1:61" x14ac:dyDescent="0.25">
      <c r="A315" s="30" t="s">
        <v>336</v>
      </c>
      <c r="B315" t="s">
        <v>4</v>
      </c>
      <c r="C315" t="s">
        <v>807</v>
      </c>
      <c r="D315">
        <v>2011</v>
      </c>
      <c r="E315" s="27">
        <v>622380</v>
      </c>
      <c r="F315" s="27">
        <v>6727937</v>
      </c>
      <c r="G315" t="s">
        <v>3</v>
      </c>
      <c r="H315">
        <v>0.1</v>
      </c>
      <c r="I315">
        <v>1E-3</v>
      </c>
      <c r="J315">
        <v>1</v>
      </c>
      <c r="K315">
        <v>0.57999999999999996</v>
      </c>
      <c r="L315">
        <v>0.97</v>
      </c>
      <c r="M315">
        <v>6.4</v>
      </c>
      <c r="N315">
        <v>5</v>
      </c>
      <c r="O315">
        <v>590</v>
      </c>
      <c r="P315">
        <v>0.5</v>
      </c>
      <c r="Q315">
        <v>0.18</v>
      </c>
      <c r="R315">
        <v>1.19</v>
      </c>
      <c r="S315">
        <v>0.74</v>
      </c>
      <c r="T315">
        <v>23.7</v>
      </c>
      <c r="U315">
        <v>5.9</v>
      </c>
      <c r="V315">
        <v>17</v>
      </c>
      <c r="W315">
        <v>0.71</v>
      </c>
      <c r="X315">
        <v>22</v>
      </c>
      <c r="Y315">
        <v>1.69</v>
      </c>
      <c r="Z315">
        <v>2.78</v>
      </c>
      <c r="AA315">
        <v>0.06</v>
      </c>
      <c r="AB315">
        <v>7.0000000000000007E-2</v>
      </c>
      <c r="AC315">
        <v>0.09</v>
      </c>
      <c r="AD315">
        <v>3.2000000000000001E-2</v>
      </c>
      <c r="AE315">
        <v>0.04</v>
      </c>
      <c r="AF315">
        <v>11.8</v>
      </c>
      <c r="AG315">
        <v>11.4</v>
      </c>
      <c r="AH315">
        <v>0.27</v>
      </c>
      <c r="AI315">
        <v>143</v>
      </c>
      <c r="AJ315">
        <v>2.25</v>
      </c>
      <c r="AK315">
        <v>5.0000000000000001E-3</v>
      </c>
      <c r="AL315">
        <v>0.56999999999999995</v>
      </c>
      <c r="AM315">
        <v>21.5</v>
      </c>
      <c r="AN315">
        <v>940</v>
      </c>
      <c r="AO315">
        <v>9.4E-2</v>
      </c>
      <c r="AP315">
        <v>12.7</v>
      </c>
      <c r="AQ315">
        <v>7.2</v>
      </c>
      <c r="AR315">
        <v>6.0000000000000001E-3</v>
      </c>
      <c r="AS315">
        <v>0.08</v>
      </c>
      <c r="AT315">
        <v>1.08</v>
      </c>
      <c r="AU315">
        <v>2.2000000000000002</v>
      </c>
      <c r="AV315">
        <v>2.5</v>
      </c>
      <c r="AW315">
        <v>0.4</v>
      </c>
      <c r="AX315">
        <v>24.6</v>
      </c>
      <c r="AY315">
        <v>5.0000000000000001E-3</v>
      </c>
      <c r="AZ315">
        <v>0.02</v>
      </c>
      <c r="BA315">
        <v>1.7</v>
      </c>
      <c r="BB315">
        <v>7.0000000000000001E-3</v>
      </c>
      <c r="BC315">
        <v>0.11</v>
      </c>
      <c r="BD315">
        <v>1.97</v>
      </c>
      <c r="BE315">
        <v>36</v>
      </c>
      <c r="BF315">
        <v>0.14000000000000001</v>
      </c>
      <c r="BG315">
        <v>10.25</v>
      </c>
      <c r="BH315">
        <v>88</v>
      </c>
      <c r="BI315">
        <v>2</v>
      </c>
    </row>
    <row r="316" spans="1:61" x14ac:dyDescent="0.25">
      <c r="A316" s="30" t="s">
        <v>337</v>
      </c>
      <c r="B316" t="s">
        <v>4</v>
      </c>
      <c r="C316" t="s">
        <v>807</v>
      </c>
      <c r="D316">
        <v>2011</v>
      </c>
      <c r="E316" s="27">
        <v>622308</v>
      </c>
      <c r="F316" s="27">
        <v>6728021</v>
      </c>
      <c r="G316" t="s">
        <v>3</v>
      </c>
      <c r="H316">
        <v>0.1</v>
      </c>
      <c r="I316">
        <v>1E-3</v>
      </c>
      <c r="J316">
        <v>1</v>
      </c>
      <c r="K316">
        <v>0.72</v>
      </c>
      <c r="L316">
        <v>1.27</v>
      </c>
      <c r="M316">
        <v>13.3</v>
      </c>
      <c r="N316">
        <v>5</v>
      </c>
      <c r="O316">
        <v>740</v>
      </c>
      <c r="P316">
        <v>0.78</v>
      </c>
      <c r="Q316">
        <v>0.23</v>
      </c>
      <c r="R316">
        <v>0.99</v>
      </c>
      <c r="S316">
        <v>0.88</v>
      </c>
      <c r="T316">
        <v>30.5</v>
      </c>
      <c r="U316">
        <v>8.4</v>
      </c>
      <c r="V316">
        <v>20</v>
      </c>
      <c r="W316">
        <v>0.87</v>
      </c>
      <c r="X316">
        <v>31.4</v>
      </c>
      <c r="Y316">
        <v>2.72</v>
      </c>
      <c r="Z316">
        <v>3.51</v>
      </c>
      <c r="AA316">
        <v>7.0000000000000007E-2</v>
      </c>
      <c r="AB316">
        <v>0.1</v>
      </c>
      <c r="AC316">
        <v>0.13</v>
      </c>
      <c r="AD316">
        <v>3.5000000000000003E-2</v>
      </c>
      <c r="AE316">
        <v>0.06</v>
      </c>
      <c r="AF316">
        <v>16.600000000000001</v>
      </c>
      <c r="AG316">
        <v>13.8</v>
      </c>
      <c r="AH316">
        <v>0.3</v>
      </c>
      <c r="AI316">
        <v>419</v>
      </c>
      <c r="AJ316">
        <v>3.37</v>
      </c>
      <c r="AK316">
        <v>5.0000000000000001E-3</v>
      </c>
      <c r="AL316">
        <v>0.61</v>
      </c>
      <c r="AM316">
        <v>32.6</v>
      </c>
      <c r="AN316">
        <v>1510</v>
      </c>
      <c r="AO316">
        <v>0.151</v>
      </c>
      <c r="AP316">
        <v>16.2</v>
      </c>
      <c r="AQ316">
        <v>9.8000000000000007</v>
      </c>
      <c r="AR316">
        <v>8.9999999999999993E-3</v>
      </c>
      <c r="AS316">
        <v>0.09</v>
      </c>
      <c r="AT316">
        <v>1.39</v>
      </c>
      <c r="AU316">
        <v>2.5</v>
      </c>
      <c r="AV316">
        <v>4.0999999999999996</v>
      </c>
      <c r="AW316">
        <v>0.5</v>
      </c>
      <c r="AX316">
        <v>25.6</v>
      </c>
      <c r="AY316">
        <v>5.0000000000000001E-3</v>
      </c>
      <c r="AZ316">
        <v>0.06</v>
      </c>
      <c r="BA316">
        <v>1.6</v>
      </c>
      <c r="BB316">
        <v>8.0000000000000002E-3</v>
      </c>
      <c r="BC316">
        <v>0.16</v>
      </c>
      <c r="BD316">
        <v>3.75</v>
      </c>
      <c r="BE316">
        <v>49</v>
      </c>
      <c r="BF316">
        <v>0.1</v>
      </c>
      <c r="BG316">
        <v>16.95</v>
      </c>
      <c r="BH316">
        <v>130</v>
      </c>
      <c r="BI316">
        <v>2.9</v>
      </c>
    </row>
    <row r="317" spans="1:61" x14ac:dyDescent="0.25">
      <c r="A317" s="30" t="s">
        <v>338</v>
      </c>
      <c r="B317" t="s">
        <v>4</v>
      </c>
      <c r="C317" t="s">
        <v>807</v>
      </c>
      <c r="D317">
        <v>2011</v>
      </c>
      <c r="E317" s="27">
        <v>622282</v>
      </c>
      <c r="F317" s="27">
        <v>6728116</v>
      </c>
      <c r="G317" t="s">
        <v>3</v>
      </c>
      <c r="H317">
        <v>0.1</v>
      </c>
      <c r="I317">
        <v>5.0000000000000001E-4</v>
      </c>
      <c r="J317">
        <v>0.5</v>
      </c>
      <c r="K317">
        <v>0.94</v>
      </c>
      <c r="L317">
        <v>0.62</v>
      </c>
      <c r="M317">
        <v>10.6</v>
      </c>
      <c r="N317">
        <v>5</v>
      </c>
      <c r="O317">
        <v>120</v>
      </c>
      <c r="P317">
        <v>0.28999999999999998</v>
      </c>
      <c r="Q317">
        <v>0.18</v>
      </c>
      <c r="R317">
        <v>0.22</v>
      </c>
      <c r="S317">
        <v>0.41</v>
      </c>
      <c r="T317">
        <v>5.84</v>
      </c>
      <c r="U317">
        <v>3.7</v>
      </c>
      <c r="V317">
        <v>34</v>
      </c>
      <c r="W317">
        <v>1.44</v>
      </c>
      <c r="X317">
        <v>25.3</v>
      </c>
      <c r="Y317">
        <v>2.35</v>
      </c>
      <c r="Z317">
        <v>2.25</v>
      </c>
      <c r="AA317">
        <v>0.06</v>
      </c>
      <c r="AB317">
        <v>0.01</v>
      </c>
      <c r="AC317">
        <v>0.06</v>
      </c>
      <c r="AD317">
        <v>3.9E-2</v>
      </c>
      <c r="AE317">
        <v>0.04</v>
      </c>
      <c r="AF317">
        <v>3.5</v>
      </c>
      <c r="AG317">
        <v>11.1</v>
      </c>
      <c r="AH317">
        <v>0.18</v>
      </c>
      <c r="AI317">
        <v>63</v>
      </c>
      <c r="AJ317">
        <v>10.9</v>
      </c>
      <c r="AK317">
        <v>5.0000000000000001E-3</v>
      </c>
      <c r="AL317">
        <v>7.0000000000000007E-2</v>
      </c>
      <c r="AM317">
        <v>37.200000000000003</v>
      </c>
      <c r="AN317">
        <v>1640</v>
      </c>
      <c r="AO317">
        <v>0.16400000000000001</v>
      </c>
      <c r="AP317">
        <v>13.8</v>
      </c>
      <c r="AQ317">
        <v>6.2</v>
      </c>
      <c r="AR317">
        <v>7.0000000000000001E-3</v>
      </c>
      <c r="AS317">
        <v>0.05</v>
      </c>
      <c r="AT317">
        <v>0.94</v>
      </c>
      <c r="AU317">
        <v>2.1</v>
      </c>
      <c r="AV317">
        <v>4</v>
      </c>
      <c r="AW317">
        <v>0.4</v>
      </c>
      <c r="AX317">
        <v>12.5</v>
      </c>
      <c r="AY317">
        <v>5.0000000000000001E-3</v>
      </c>
      <c r="AZ317">
        <v>0.04</v>
      </c>
      <c r="BA317">
        <v>1.6</v>
      </c>
      <c r="BB317">
        <v>2.5000000000000001E-3</v>
      </c>
      <c r="BC317">
        <v>0.08</v>
      </c>
      <c r="BD317">
        <v>1.62</v>
      </c>
      <c r="BE317">
        <v>17</v>
      </c>
      <c r="BF317">
        <v>2.5000000000000001E-3</v>
      </c>
      <c r="BG317">
        <v>8.65</v>
      </c>
      <c r="BH317">
        <v>181</v>
      </c>
      <c r="BI317">
        <v>0.5</v>
      </c>
    </row>
    <row r="318" spans="1:61" x14ac:dyDescent="0.25">
      <c r="A318" s="30" t="s">
        <v>339</v>
      </c>
      <c r="B318" t="s">
        <v>4</v>
      </c>
      <c r="C318" t="s">
        <v>807</v>
      </c>
      <c r="D318">
        <v>2011</v>
      </c>
      <c r="E318" s="27">
        <v>622234</v>
      </c>
      <c r="F318" s="27">
        <v>6728215</v>
      </c>
      <c r="G318" t="s">
        <v>3</v>
      </c>
      <c r="H318">
        <v>0.1</v>
      </c>
      <c r="I318">
        <v>5.0000000000000001E-4</v>
      </c>
      <c r="J318">
        <v>0.5</v>
      </c>
      <c r="K318">
        <v>0.71</v>
      </c>
      <c r="L318">
        <v>0.79</v>
      </c>
      <c r="M318">
        <v>19.2</v>
      </c>
      <c r="N318">
        <v>5</v>
      </c>
      <c r="O318">
        <v>60</v>
      </c>
      <c r="P318">
        <v>0.66</v>
      </c>
      <c r="Q318">
        <v>0.16</v>
      </c>
      <c r="R318">
        <v>1.97</v>
      </c>
      <c r="S318">
        <v>1.56</v>
      </c>
      <c r="T318">
        <v>12.2</v>
      </c>
      <c r="U318">
        <v>11.9</v>
      </c>
      <c r="V318">
        <v>14</v>
      </c>
      <c r="W318">
        <v>0.82</v>
      </c>
      <c r="X318">
        <v>33.9</v>
      </c>
      <c r="Y318">
        <v>3.08</v>
      </c>
      <c r="Z318">
        <v>1.99</v>
      </c>
      <c r="AA318">
        <v>7.0000000000000007E-2</v>
      </c>
      <c r="AB318">
        <v>0.1</v>
      </c>
      <c r="AC318">
        <v>0.12</v>
      </c>
      <c r="AD318">
        <v>2.9000000000000001E-2</v>
      </c>
      <c r="AE318">
        <v>0.04</v>
      </c>
      <c r="AF318">
        <v>6.4</v>
      </c>
      <c r="AG318">
        <v>11.1</v>
      </c>
      <c r="AH318">
        <v>0.16</v>
      </c>
      <c r="AI318">
        <v>166</v>
      </c>
      <c r="AJ318">
        <v>5.81</v>
      </c>
      <c r="AK318">
        <v>5.0000000000000001E-3</v>
      </c>
      <c r="AL318">
        <v>0.42</v>
      </c>
      <c r="AM318">
        <v>59.5</v>
      </c>
      <c r="AN318">
        <v>700</v>
      </c>
      <c r="AO318">
        <v>7.0000000000000007E-2</v>
      </c>
      <c r="AP318">
        <v>10.8</v>
      </c>
      <c r="AQ318">
        <v>5.4</v>
      </c>
      <c r="AR318">
        <v>3.1E-2</v>
      </c>
      <c r="AS318">
        <v>2.92</v>
      </c>
      <c r="AT318">
        <v>1.34</v>
      </c>
      <c r="AU318">
        <v>3.6</v>
      </c>
      <c r="AV318">
        <v>13.6</v>
      </c>
      <c r="AW318">
        <v>0.3</v>
      </c>
      <c r="AX318">
        <v>32.700000000000003</v>
      </c>
      <c r="AY318">
        <v>5.0000000000000001E-3</v>
      </c>
      <c r="AZ318">
        <v>0.03</v>
      </c>
      <c r="BA318">
        <v>2.2999999999999998</v>
      </c>
      <c r="BB318">
        <v>2.5000000000000001E-3</v>
      </c>
      <c r="BC318">
        <v>0.09</v>
      </c>
      <c r="BD318">
        <v>11.7</v>
      </c>
      <c r="BE318">
        <v>25</v>
      </c>
      <c r="BF318">
        <v>0.05</v>
      </c>
      <c r="BG318">
        <v>12.55</v>
      </c>
      <c r="BH318">
        <v>133</v>
      </c>
      <c r="BI318">
        <v>4.2</v>
      </c>
    </row>
    <row r="319" spans="1:61" x14ac:dyDescent="0.25">
      <c r="A319" s="30" t="s">
        <v>340</v>
      </c>
      <c r="B319" t="s">
        <v>4</v>
      </c>
      <c r="C319" t="s">
        <v>807</v>
      </c>
      <c r="D319">
        <v>2011</v>
      </c>
      <c r="E319" s="27">
        <v>622209</v>
      </c>
      <c r="F319" s="27">
        <v>6728312</v>
      </c>
      <c r="G319" t="s">
        <v>3</v>
      </c>
      <c r="H319">
        <v>0.1</v>
      </c>
      <c r="I319">
        <v>1E-3</v>
      </c>
      <c r="J319">
        <v>1</v>
      </c>
      <c r="K319">
        <v>0.48</v>
      </c>
      <c r="L319">
        <v>1.33</v>
      </c>
      <c r="M319">
        <v>9.6999999999999993</v>
      </c>
      <c r="N319">
        <v>5</v>
      </c>
      <c r="O319">
        <v>600</v>
      </c>
      <c r="P319">
        <v>0.83</v>
      </c>
      <c r="Q319">
        <v>0.26</v>
      </c>
      <c r="R319">
        <v>0.69</v>
      </c>
      <c r="S319">
        <v>1.53</v>
      </c>
      <c r="T319">
        <v>31.3</v>
      </c>
      <c r="U319">
        <v>10.199999999999999</v>
      </c>
      <c r="V319">
        <v>21</v>
      </c>
      <c r="W319">
        <v>1.33</v>
      </c>
      <c r="X319">
        <v>21.6</v>
      </c>
      <c r="Y319">
        <v>2.58</v>
      </c>
      <c r="Z319">
        <v>3.73</v>
      </c>
      <c r="AA319">
        <v>0.08</v>
      </c>
      <c r="AB319">
        <v>0.08</v>
      </c>
      <c r="AC319">
        <v>0.1</v>
      </c>
      <c r="AD319">
        <v>0.04</v>
      </c>
      <c r="AE319">
        <v>0.05</v>
      </c>
      <c r="AF319">
        <v>15.3</v>
      </c>
      <c r="AG319">
        <v>21.3</v>
      </c>
      <c r="AH319">
        <v>0.28000000000000003</v>
      </c>
      <c r="AI319">
        <v>208</v>
      </c>
      <c r="AJ319">
        <v>1.78</v>
      </c>
      <c r="AK319">
        <v>5.0000000000000001E-3</v>
      </c>
      <c r="AL319">
        <v>0.53</v>
      </c>
      <c r="AM319">
        <v>31.6</v>
      </c>
      <c r="AN319">
        <v>1040</v>
      </c>
      <c r="AO319">
        <v>0.104</v>
      </c>
      <c r="AP319">
        <v>18.7</v>
      </c>
      <c r="AQ319">
        <v>11.4</v>
      </c>
      <c r="AR319">
        <v>8.0000000000000002E-3</v>
      </c>
      <c r="AS319">
        <v>0.08</v>
      </c>
      <c r="AT319">
        <v>0.85</v>
      </c>
      <c r="AU319">
        <v>4.2</v>
      </c>
      <c r="AV319">
        <v>3.6</v>
      </c>
      <c r="AW319">
        <v>0.5</v>
      </c>
      <c r="AX319">
        <v>23.6</v>
      </c>
      <c r="AY319">
        <v>5.0000000000000001E-3</v>
      </c>
      <c r="AZ319">
        <v>0.04</v>
      </c>
      <c r="BA319">
        <v>2.7</v>
      </c>
      <c r="BB319">
        <v>2.5000000000000001E-3</v>
      </c>
      <c r="BC319">
        <v>0.15</v>
      </c>
      <c r="BD319">
        <v>5.85</v>
      </c>
      <c r="BE319">
        <v>45</v>
      </c>
      <c r="BF319">
        <v>0.1</v>
      </c>
      <c r="BG319">
        <v>14.45</v>
      </c>
      <c r="BH319">
        <v>149</v>
      </c>
      <c r="BI319">
        <v>2.2999999999999998</v>
      </c>
    </row>
    <row r="320" spans="1:61" x14ac:dyDescent="0.25">
      <c r="A320" s="30" t="s">
        <v>341</v>
      </c>
      <c r="B320" t="s">
        <v>4</v>
      </c>
      <c r="C320" t="s">
        <v>807</v>
      </c>
      <c r="D320">
        <v>2011</v>
      </c>
      <c r="E320" s="27">
        <v>621584</v>
      </c>
      <c r="F320" s="27">
        <v>6727377</v>
      </c>
      <c r="G320" t="s">
        <v>3</v>
      </c>
      <c r="H320">
        <v>0.1</v>
      </c>
      <c r="I320">
        <v>1E-3</v>
      </c>
      <c r="J320">
        <v>1</v>
      </c>
      <c r="K320">
        <v>0.86</v>
      </c>
      <c r="L320">
        <v>0.75</v>
      </c>
      <c r="M320">
        <v>11.4</v>
      </c>
      <c r="N320">
        <v>5</v>
      </c>
      <c r="O320">
        <v>1560</v>
      </c>
      <c r="P320">
        <v>0.5</v>
      </c>
      <c r="Q320">
        <v>0.19</v>
      </c>
      <c r="R320">
        <v>3.51</v>
      </c>
      <c r="S320">
        <v>0.78</v>
      </c>
      <c r="T320">
        <v>30.1</v>
      </c>
      <c r="U320">
        <v>5.4</v>
      </c>
      <c r="V320">
        <v>15</v>
      </c>
      <c r="W320">
        <v>0.79</v>
      </c>
      <c r="X320">
        <v>19.899999999999999</v>
      </c>
      <c r="Y320">
        <v>2.04</v>
      </c>
      <c r="Z320">
        <v>2.2799999999999998</v>
      </c>
      <c r="AA320">
        <v>0.06</v>
      </c>
      <c r="AB320">
        <v>0.04</v>
      </c>
      <c r="AC320">
        <v>0.08</v>
      </c>
      <c r="AD320">
        <v>3.5000000000000003E-2</v>
      </c>
      <c r="AE320">
        <v>0.06</v>
      </c>
      <c r="AF320">
        <v>16.5</v>
      </c>
      <c r="AG320">
        <v>8</v>
      </c>
      <c r="AH320">
        <v>2</v>
      </c>
      <c r="AI320">
        <v>182</v>
      </c>
      <c r="AJ320">
        <v>4.63</v>
      </c>
      <c r="AK320">
        <v>0.01</v>
      </c>
      <c r="AL320">
        <v>0.56000000000000005</v>
      </c>
      <c r="AM320">
        <v>23.7</v>
      </c>
      <c r="AN320">
        <v>1050</v>
      </c>
      <c r="AO320">
        <v>0.105</v>
      </c>
      <c r="AP320">
        <v>14.8</v>
      </c>
      <c r="AQ320">
        <v>6.1</v>
      </c>
      <c r="AR320">
        <v>2E-3</v>
      </c>
      <c r="AS320">
        <v>0.05</v>
      </c>
      <c r="AT320">
        <v>2.37</v>
      </c>
      <c r="AU320">
        <v>3.7</v>
      </c>
      <c r="AV320">
        <v>1.4</v>
      </c>
      <c r="AW320">
        <v>0.5</v>
      </c>
      <c r="AX320">
        <v>33.200000000000003</v>
      </c>
      <c r="AY320">
        <v>5.0000000000000001E-3</v>
      </c>
      <c r="AZ320">
        <v>0.05</v>
      </c>
      <c r="BA320">
        <v>3.7</v>
      </c>
      <c r="BB320">
        <v>1.6E-2</v>
      </c>
      <c r="BC320">
        <v>0.18</v>
      </c>
      <c r="BD320">
        <v>1.38</v>
      </c>
      <c r="BE320">
        <v>45</v>
      </c>
      <c r="BF320">
        <v>0.08</v>
      </c>
      <c r="BG320">
        <v>11.7</v>
      </c>
      <c r="BH320">
        <v>120</v>
      </c>
      <c r="BI320">
        <v>1.6</v>
      </c>
    </row>
    <row r="321" spans="1:61" x14ac:dyDescent="0.25">
      <c r="A321" s="30" t="s">
        <v>342</v>
      </c>
      <c r="B321" t="s">
        <v>4</v>
      </c>
      <c r="C321" t="s">
        <v>807</v>
      </c>
      <c r="D321">
        <v>2011</v>
      </c>
      <c r="E321" s="27">
        <v>621525</v>
      </c>
      <c r="F321" s="27">
        <v>6727468</v>
      </c>
      <c r="G321" t="s">
        <v>3</v>
      </c>
      <c r="H321">
        <v>0.1</v>
      </c>
      <c r="I321">
        <v>1E-3</v>
      </c>
      <c r="J321">
        <v>1</v>
      </c>
      <c r="K321">
        <v>0.97</v>
      </c>
      <c r="L321">
        <v>0.91</v>
      </c>
      <c r="M321">
        <v>13.1</v>
      </c>
      <c r="N321">
        <v>5</v>
      </c>
      <c r="O321">
        <v>2050</v>
      </c>
      <c r="P321">
        <v>0.67</v>
      </c>
      <c r="Q321">
        <v>0.19</v>
      </c>
      <c r="R321">
        <v>2.91</v>
      </c>
      <c r="S321">
        <v>1.07</v>
      </c>
      <c r="T321">
        <v>33.200000000000003</v>
      </c>
      <c r="U321">
        <v>7.8</v>
      </c>
      <c r="V321">
        <v>18</v>
      </c>
      <c r="W321">
        <v>0.87</v>
      </c>
      <c r="X321">
        <v>26.1</v>
      </c>
      <c r="Y321">
        <v>2.04</v>
      </c>
      <c r="Z321">
        <v>2.67</v>
      </c>
      <c r="AA321">
        <v>7.0000000000000007E-2</v>
      </c>
      <c r="AB321">
        <v>0.05</v>
      </c>
      <c r="AC321">
        <v>0.11</v>
      </c>
      <c r="AD321">
        <v>3.2000000000000001E-2</v>
      </c>
      <c r="AE321">
        <v>7.0000000000000007E-2</v>
      </c>
      <c r="AF321">
        <v>18.2</v>
      </c>
      <c r="AG321">
        <v>8.9</v>
      </c>
      <c r="AH321">
        <v>1.57</v>
      </c>
      <c r="AI321">
        <v>187</v>
      </c>
      <c r="AJ321">
        <v>5.8</v>
      </c>
      <c r="AK321">
        <v>0.02</v>
      </c>
      <c r="AL321">
        <v>0.75</v>
      </c>
      <c r="AM321">
        <v>31.5</v>
      </c>
      <c r="AN321">
        <v>1160</v>
      </c>
      <c r="AO321">
        <v>0.11600000000000001</v>
      </c>
      <c r="AP321">
        <v>19.399999999999999</v>
      </c>
      <c r="AQ321">
        <v>6.2</v>
      </c>
      <c r="AR321">
        <v>3.0000000000000001E-3</v>
      </c>
      <c r="AS321">
        <v>0.08</v>
      </c>
      <c r="AT321">
        <v>3.2</v>
      </c>
      <c r="AU321">
        <v>3.7</v>
      </c>
      <c r="AV321">
        <v>2.1</v>
      </c>
      <c r="AW321">
        <v>0.5</v>
      </c>
      <c r="AX321">
        <v>39.1</v>
      </c>
      <c r="AY321">
        <v>5.0000000000000001E-3</v>
      </c>
      <c r="AZ321">
        <v>0.05</v>
      </c>
      <c r="BA321">
        <v>3.6</v>
      </c>
      <c r="BB321">
        <v>1.4999999999999999E-2</v>
      </c>
      <c r="BC321">
        <v>0.22</v>
      </c>
      <c r="BD321">
        <v>2</v>
      </c>
      <c r="BE321">
        <v>59</v>
      </c>
      <c r="BF321">
        <v>0.14000000000000001</v>
      </c>
      <c r="BG321">
        <v>12.5</v>
      </c>
      <c r="BH321">
        <v>156</v>
      </c>
      <c r="BI321">
        <v>1.9</v>
      </c>
    </row>
    <row r="322" spans="1:61" x14ac:dyDescent="0.25">
      <c r="A322" s="30" t="s">
        <v>343</v>
      </c>
      <c r="B322" t="s">
        <v>4</v>
      </c>
      <c r="C322" t="s">
        <v>807</v>
      </c>
      <c r="D322">
        <v>2011</v>
      </c>
      <c r="E322" s="27">
        <v>621439</v>
      </c>
      <c r="F322" s="27">
        <v>6727517</v>
      </c>
      <c r="G322" t="s">
        <v>3</v>
      </c>
      <c r="H322">
        <v>0.1</v>
      </c>
      <c r="I322">
        <v>1E-3</v>
      </c>
      <c r="J322">
        <v>1</v>
      </c>
      <c r="K322">
        <v>1</v>
      </c>
      <c r="L322">
        <v>0.96</v>
      </c>
      <c r="M322">
        <v>13.4</v>
      </c>
      <c r="N322">
        <v>5</v>
      </c>
      <c r="O322">
        <v>2500</v>
      </c>
      <c r="P322">
        <v>0.6</v>
      </c>
      <c r="Q322">
        <v>0.22</v>
      </c>
      <c r="R322">
        <v>0.78</v>
      </c>
      <c r="S322">
        <v>0.95</v>
      </c>
      <c r="T322">
        <v>35.700000000000003</v>
      </c>
      <c r="U322">
        <v>7.5</v>
      </c>
      <c r="V322">
        <v>19</v>
      </c>
      <c r="W322">
        <v>0.75</v>
      </c>
      <c r="X322">
        <v>25</v>
      </c>
      <c r="Y322">
        <v>2.5499999999999998</v>
      </c>
      <c r="Z322">
        <v>2.79</v>
      </c>
      <c r="AA322">
        <v>0.08</v>
      </c>
      <c r="AB322">
        <v>0.06</v>
      </c>
      <c r="AC322">
        <v>0.11</v>
      </c>
      <c r="AD322">
        <v>3.5000000000000003E-2</v>
      </c>
      <c r="AE322">
        <v>7.0000000000000007E-2</v>
      </c>
      <c r="AF322">
        <v>19.600000000000001</v>
      </c>
      <c r="AG322">
        <v>9.8000000000000007</v>
      </c>
      <c r="AH322">
        <v>0.35</v>
      </c>
      <c r="AI322">
        <v>211</v>
      </c>
      <c r="AJ322">
        <v>5.6</v>
      </c>
      <c r="AK322">
        <v>0.02</v>
      </c>
      <c r="AL322">
        <v>0.72</v>
      </c>
      <c r="AM322">
        <v>28.4</v>
      </c>
      <c r="AN322">
        <v>1370</v>
      </c>
      <c r="AO322">
        <v>0.13700000000000001</v>
      </c>
      <c r="AP322">
        <v>18.899999999999999</v>
      </c>
      <c r="AQ322">
        <v>6</v>
      </c>
      <c r="AR322">
        <v>3.0000000000000001E-3</v>
      </c>
      <c r="AS322">
        <v>0.08</v>
      </c>
      <c r="AT322">
        <v>3.02</v>
      </c>
      <c r="AU322">
        <v>3.8</v>
      </c>
      <c r="AV322">
        <v>2.2000000000000002</v>
      </c>
      <c r="AW322">
        <v>0.6</v>
      </c>
      <c r="AX322">
        <v>37.1</v>
      </c>
      <c r="AY322">
        <v>5.0000000000000001E-3</v>
      </c>
      <c r="AZ322">
        <v>0.06</v>
      </c>
      <c r="BA322">
        <v>4.3</v>
      </c>
      <c r="BB322">
        <v>1.4999999999999999E-2</v>
      </c>
      <c r="BC322">
        <v>0.21</v>
      </c>
      <c r="BD322">
        <v>2.74</v>
      </c>
      <c r="BE322">
        <v>60</v>
      </c>
      <c r="BF322">
        <v>0.13</v>
      </c>
      <c r="BG322">
        <v>12.05</v>
      </c>
      <c r="BH322">
        <v>151</v>
      </c>
      <c r="BI322">
        <v>1.9</v>
      </c>
    </row>
    <row r="323" spans="1:61" x14ac:dyDescent="0.25">
      <c r="A323" s="30" t="s">
        <v>344</v>
      </c>
      <c r="B323" t="s">
        <v>4</v>
      </c>
      <c r="C323" t="s">
        <v>807</v>
      </c>
      <c r="D323">
        <v>2011</v>
      </c>
      <c r="E323" s="27">
        <v>621384</v>
      </c>
      <c r="F323" s="27">
        <v>6727603</v>
      </c>
      <c r="G323" t="s">
        <v>3</v>
      </c>
      <c r="H323">
        <v>0.1</v>
      </c>
      <c r="I323">
        <v>1E-3</v>
      </c>
      <c r="J323">
        <v>1</v>
      </c>
      <c r="K323">
        <v>0.81</v>
      </c>
      <c r="L323">
        <v>0.57999999999999996</v>
      </c>
      <c r="M323">
        <v>17.2</v>
      </c>
      <c r="N323">
        <v>5</v>
      </c>
      <c r="O323">
        <v>1600</v>
      </c>
      <c r="P323">
        <v>0.51</v>
      </c>
      <c r="Q323">
        <v>0.15</v>
      </c>
      <c r="R323">
        <v>4.0199999999999996</v>
      </c>
      <c r="S323">
        <v>0.95</v>
      </c>
      <c r="T323">
        <v>29.9</v>
      </c>
      <c r="U323">
        <v>4.7</v>
      </c>
      <c r="V323">
        <v>13</v>
      </c>
      <c r="W323">
        <v>0.99</v>
      </c>
      <c r="X323">
        <v>20.7</v>
      </c>
      <c r="Y323">
        <v>2.27</v>
      </c>
      <c r="Z323">
        <v>1.85</v>
      </c>
      <c r="AA323">
        <v>0.06</v>
      </c>
      <c r="AB323">
        <v>0.05</v>
      </c>
      <c r="AC323">
        <v>0.06</v>
      </c>
      <c r="AD323">
        <v>3.3000000000000002E-2</v>
      </c>
      <c r="AE323">
        <v>7.0000000000000007E-2</v>
      </c>
      <c r="AF323">
        <v>15.1</v>
      </c>
      <c r="AG323">
        <v>5.4</v>
      </c>
      <c r="AH323">
        <v>2.23</v>
      </c>
      <c r="AI323">
        <v>136</v>
      </c>
      <c r="AJ323">
        <v>9.6199999999999992</v>
      </c>
      <c r="AK323">
        <v>0.01</v>
      </c>
      <c r="AL323">
        <v>0.8</v>
      </c>
      <c r="AM323">
        <v>24.1</v>
      </c>
      <c r="AN323">
        <v>1270</v>
      </c>
      <c r="AO323">
        <v>0.127</v>
      </c>
      <c r="AP323">
        <v>14.7</v>
      </c>
      <c r="AQ323">
        <v>5.6</v>
      </c>
      <c r="AR323">
        <v>4.0000000000000001E-3</v>
      </c>
      <c r="AS323">
        <v>0.08</v>
      </c>
      <c r="AT323">
        <v>4.18</v>
      </c>
      <c r="AU323">
        <v>3.1</v>
      </c>
      <c r="AV323">
        <v>3</v>
      </c>
      <c r="AW323">
        <v>0.4</v>
      </c>
      <c r="AX323">
        <v>39.299999999999997</v>
      </c>
      <c r="AY323">
        <v>5.0000000000000001E-3</v>
      </c>
      <c r="AZ323">
        <v>0.04</v>
      </c>
      <c r="BA323">
        <v>4</v>
      </c>
      <c r="BB323">
        <v>3.1E-2</v>
      </c>
      <c r="BC323">
        <v>0.26</v>
      </c>
      <c r="BD323">
        <v>1.99</v>
      </c>
      <c r="BE323">
        <v>52</v>
      </c>
      <c r="BF323">
        <v>0.11</v>
      </c>
      <c r="BG323">
        <v>10.1</v>
      </c>
      <c r="BH323">
        <v>134</v>
      </c>
      <c r="BI323">
        <v>2.8</v>
      </c>
    </row>
    <row r="324" spans="1:61" x14ac:dyDescent="0.25">
      <c r="A324" s="30" t="s">
        <v>345</v>
      </c>
      <c r="B324" t="s">
        <v>4</v>
      </c>
      <c r="C324" t="s">
        <v>807</v>
      </c>
      <c r="D324">
        <v>2011</v>
      </c>
      <c r="E324" s="27">
        <v>621332</v>
      </c>
      <c r="F324" s="27">
        <v>6727711</v>
      </c>
      <c r="G324" t="s">
        <v>3</v>
      </c>
      <c r="H324">
        <v>0.1</v>
      </c>
      <c r="I324">
        <v>1E-3</v>
      </c>
      <c r="J324">
        <v>1</v>
      </c>
      <c r="K324">
        <v>1.1200000000000001</v>
      </c>
      <c r="L324">
        <v>0.92</v>
      </c>
      <c r="M324">
        <v>11.7</v>
      </c>
      <c r="N324">
        <v>5</v>
      </c>
      <c r="O324">
        <v>2240</v>
      </c>
      <c r="P324">
        <v>0.7</v>
      </c>
      <c r="Q324">
        <v>0.22</v>
      </c>
      <c r="R324">
        <v>1.17</v>
      </c>
      <c r="S324">
        <v>1</v>
      </c>
      <c r="T324">
        <v>32.9</v>
      </c>
      <c r="U324">
        <v>8.1999999999999993</v>
      </c>
      <c r="V324">
        <v>18</v>
      </c>
      <c r="W324">
        <v>0.92</v>
      </c>
      <c r="X324">
        <v>30.5</v>
      </c>
      <c r="Y324">
        <v>2.0699999999999998</v>
      </c>
      <c r="Z324">
        <v>2.83</v>
      </c>
      <c r="AA324">
        <v>7.0000000000000007E-2</v>
      </c>
      <c r="AB324">
        <v>0.04</v>
      </c>
      <c r="AC324">
        <v>0.11</v>
      </c>
      <c r="AD324">
        <v>3.4000000000000002E-2</v>
      </c>
      <c r="AE324">
        <v>0.05</v>
      </c>
      <c r="AF324">
        <v>17.399999999999999</v>
      </c>
      <c r="AG324">
        <v>10.9</v>
      </c>
      <c r="AH324">
        <v>0.34</v>
      </c>
      <c r="AI324">
        <v>174</v>
      </c>
      <c r="AJ324">
        <v>5.71</v>
      </c>
      <c r="AK324">
        <v>0.02</v>
      </c>
      <c r="AL324">
        <v>0.76</v>
      </c>
      <c r="AM324">
        <v>32</v>
      </c>
      <c r="AN324">
        <v>1490</v>
      </c>
      <c r="AO324">
        <v>0.14899999999999999</v>
      </c>
      <c r="AP324">
        <v>19.100000000000001</v>
      </c>
      <c r="AQ324">
        <v>7.1</v>
      </c>
      <c r="AR324">
        <v>7.0000000000000001E-3</v>
      </c>
      <c r="AS324">
        <v>0.1</v>
      </c>
      <c r="AT324">
        <v>3.41</v>
      </c>
      <c r="AU324">
        <v>3.4</v>
      </c>
      <c r="AV324">
        <v>2.5</v>
      </c>
      <c r="AW324">
        <v>0.6</v>
      </c>
      <c r="AX324">
        <v>47.6</v>
      </c>
      <c r="AY324">
        <v>5.0000000000000001E-3</v>
      </c>
      <c r="AZ324">
        <v>0.06</v>
      </c>
      <c r="BA324">
        <v>2.6</v>
      </c>
      <c r="BB324">
        <v>0.01</v>
      </c>
      <c r="BC324">
        <v>0.19</v>
      </c>
      <c r="BD324">
        <v>2.96</v>
      </c>
      <c r="BE324">
        <v>59</v>
      </c>
      <c r="BF324">
        <v>0.27</v>
      </c>
      <c r="BG324">
        <v>13.25</v>
      </c>
      <c r="BH324">
        <v>143</v>
      </c>
      <c r="BI324">
        <v>1.8</v>
      </c>
    </row>
    <row r="325" spans="1:61" x14ac:dyDescent="0.25">
      <c r="A325" s="30" t="s">
        <v>346</v>
      </c>
      <c r="B325" t="s">
        <v>4</v>
      </c>
      <c r="C325" t="s">
        <v>807</v>
      </c>
      <c r="D325">
        <v>2011</v>
      </c>
      <c r="E325" s="27">
        <v>621288</v>
      </c>
      <c r="F325" s="27">
        <v>6727782</v>
      </c>
      <c r="G325" t="s">
        <v>3</v>
      </c>
      <c r="H325">
        <v>0.1</v>
      </c>
      <c r="I325">
        <v>2E-3</v>
      </c>
      <c r="J325">
        <v>2</v>
      </c>
      <c r="K325">
        <v>0.91</v>
      </c>
      <c r="L325">
        <v>0.75</v>
      </c>
      <c r="M325">
        <v>17.899999999999999</v>
      </c>
      <c r="N325">
        <v>5</v>
      </c>
      <c r="O325">
        <v>2030</v>
      </c>
      <c r="P325">
        <v>0.56000000000000005</v>
      </c>
      <c r="Q325">
        <v>0.19</v>
      </c>
      <c r="R325">
        <v>2.31</v>
      </c>
      <c r="S325">
        <v>0.77</v>
      </c>
      <c r="T325">
        <v>30.7</v>
      </c>
      <c r="U325">
        <v>7.1</v>
      </c>
      <c r="V325">
        <v>16</v>
      </c>
      <c r="W325">
        <v>1.18</v>
      </c>
      <c r="X325">
        <v>34.299999999999997</v>
      </c>
      <c r="Y325">
        <v>2.52</v>
      </c>
      <c r="Z325">
        <v>2.4700000000000002</v>
      </c>
      <c r="AA325">
        <v>0.08</v>
      </c>
      <c r="AB325">
        <v>0.04</v>
      </c>
      <c r="AC325">
        <v>0.11</v>
      </c>
      <c r="AD325">
        <v>3.4000000000000002E-2</v>
      </c>
      <c r="AE325">
        <v>7.0000000000000007E-2</v>
      </c>
      <c r="AF325">
        <v>17.2</v>
      </c>
      <c r="AG325">
        <v>7.8</v>
      </c>
      <c r="AH325">
        <v>1.27</v>
      </c>
      <c r="AI325">
        <v>213</v>
      </c>
      <c r="AJ325">
        <v>11.65</v>
      </c>
      <c r="AK325">
        <v>0.02</v>
      </c>
      <c r="AL325">
        <v>0.74</v>
      </c>
      <c r="AM325">
        <v>34.1</v>
      </c>
      <c r="AN325">
        <v>1190</v>
      </c>
      <c r="AO325">
        <v>0.11899999999999999</v>
      </c>
      <c r="AP325">
        <v>16.399999999999999</v>
      </c>
      <c r="AQ325">
        <v>6.7</v>
      </c>
      <c r="AR325">
        <v>4.0000000000000001E-3</v>
      </c>
      <c r="AS325">
        <v>0.09</v>
      </c>
      <c r="AT325">
        <v>4.47</v>
      </c>
      <c r="AU325">
        <v>3.7</v>
      </c>
      <c r="AV325">
        <v>4</v>
      </c>
      <c r="AW325">
        <v>0.5</v>
      </c>
      <c r="AX325">
        <v>44.4</v>
      </c>
      <c r="AY325">
        <v>5.0000000000000001E-3</v>
      </c>
      <c r="AZ325">
        <v>0.06</v>
      </c>
      <c r="BA325">
        <v>4.0999999999999996</v>
      </c>
      <c r="BB325">
        <v>2.5999999999999999E-2</v>
      </c>
      <c r="BC325">
        <v>0.34</v>
      </c>
      <c r="BD325">
        <v>3.11</v>
      </c>
      <c r="BE325">
        <v>63</v>
      </c>
      <c r="BF325">
        <v>0.11</v>
      </c>
      <c r="BG325">
        <v>12.35</v>
      </c>
      <c r="BH325">
        <v>148</v>
      </c>
      <c r="BI325">
        <v>2</v>
      </c>
    </row>
    <row r="326" spans="1:61" x14ac:dyDescent="0.25">
      <c r="A326" s="30" t="s">
        <v>347</v>
      </c>
      <c r="B326" t="s">
        <v>4</v>
      </c>
      <c r="C326" t="s">
        <v>807</v>
      </c>
      <c r="D326">
        <v>2011</v>
      </c>
      <c r="E326" s="27">
        <v>621194</v>
      </c>
      <c r="F326" s="27">
        <v>6727840</v>
      </c>
      <c r="G326" t="s">
        <v>3</v>
      </c>
      <c r="H326">
        <v>0.1</v>
      </c>
      <c r="I326">
        <v>1E-3</v>
      </c>
      <c r="J326">
        <v>1</v>
      </c>
      <c r="K326">
        <v>1.02</v>
      </c>
      <c r="L326">
        <v>0.76</v>
      </c>
      <c r="M326">
        <v>13.1</v>
      </c>
      <c r="N326">
        <v>5</v>
      </c>
      <c r="O326">
        <v>2210</v>
      </c>
      <c r="P326">
        <v>0.61</v>
      </c>
      <c r="Q326">
        <v>0.17</v>
      </c>
      <c r="R326">
        <v>1.43</v>
      </c>
      <c r="S326">
        <v>0.99</v>
      </c>
      <c r="T326">
        <v>29.1</v>
      </c>
      <c r="U326">
        <v>6.6</v>
      </c>
      <c r="V326">
        <v>14</v>
      </c>
      <c r="W326">
        <v>0.76</v>
      </c>
      <c r="X326">
        <v>25.8</v>
      </c>
      <c r="Y326">
        <v>2.23</v>
      </c>
      <c r="Z326">
        <v>2.15</v>
      </c>
      <c r="AA326">
        <v>0.06</v>
      </c>
      <c r="AB326">
        <v>0.05</v>
      </c>
      <c r="AC326">
        <v>0.1</v>
      </c>
      <c r="AD326">
        <v>0.03</v>
      </c>
      <c r="AE326">
        <v>0.05</v>
      </c>
      <c r="AF326">
        <v>16.5</v>
      </c>
      <c r="AG326">
        <v>8.1</v>
      </c>
      <c r="AH326">
        <v>0.54</v>
      </c>
      <c r="AI326">
        <v>279</v>
      </c>
      <c r="AJ326">
        <v>4.28</v>
      </c>
      <c r="AK326">
        <v>0.02</v>
      </c>
      <c r="AL326">
        <v>0.54</v>
      </c>
      <c r="AM326">
        <v>26.3</v>
      </c>
      <c r="AN326">
        <v>1500</v>
      </c>
      <c r="AO326">
        <v>0.15</v>
      </c>
      <c r="AP326">
        <v>17</v>
      </c>
      <c r="AQ326">
        <v>6.4</v>
      </c>
      <c r="AR326">
        <v>6.0000000000000001E-3</v>
      </c>
      <c r="AS326">
        <v>0.09</v>
      </c>
      <c r="AT326">
        <v>2.74</v>
      </c>
      <c r="AU326">
        <v>2.7</v>
      </c>
      <c r="AV326">
        <v>3</v>
      </c>
      <c r="AW326">
        <v>0.5</v>
      </c>
      <c r="AX326">
        <v>35.5</v>
      </c>
      <c r="AY326">
        <v>5.0000000000000001E-3</v>
      </c>
      <c r="AZ326">
        <v>0.04</v>
      </c>
      <c r="BA326">
        <v>1.6</v>
      </c>
      <c r="BB326">
        <v>1.2999999999999999E-2</v>
      </c>
      <c r="BC326">
        <v>0.17</v>
      </c>
      <c r="BD326">
        <v>2.19</v>
      </c>
      <c r="BE326">
        <v>47</v>
      </c>
      <c r="BF326">
        <v>0.1</v>
      </c>
      <c r="BG326">
        <v>13.1</v>
      </c>
      <c r="BH326">
        <v>132</v>
      </c>
      <c r="BI326">
        <v>1.4</v>
      </c>
    </row>
    <row r="327" spans="1:61" x14ac:dyDescent="0.25">
      <c r="A327" s="30" t="s">
        <v>348</v>
      </c>
      <c r="B327" t="s">
        <v>4</v>
      </c>
      <c r="C327" t="s">
        <v>807</v>
      </c>
      <c r="D327">
        <v>2011</v>
      </c>
      <c r="E327" s="27">
        <v>621139</v>
      </c>
      <c r="F327" s="27">
        <v>6727924</v>
      </c>
      <c r="G327" t="s">
        <v>3</v>
      </c>
      <c r="H327">
        <v>0.1</v>
      </c>
      <c r="I327">
        <v>2E-3</v>
      </c>
      <c r="J327">
        <v>2</v>
      </c>
      <c r="K327">
        <v>1.31</v>
      </c>
      <c r="L327">
        <v>0.87</v>
      </c>
      <c r="M327">
        <v>15.9</v>
      </c>
      <c r="N327">
        <v>5</v>
      </c>
      <c r="O327">
        <v>1400</v>
      </c>
      <c r="P327">
        <v>0.52</v>
      </c>
      <c r="Q327">
        <v>0.21</v>
      </c>
      <c r="R327">
        <v>0.75</v>
      </c>
      <c r="S327">
        <v>0.65</v>
      </c>
      <c r="T327">
        <v>27.7</v>
      </c>
      <c r="U327">
        <v>5.0999999999999996</v>
      </c>
      <c r="V327">
        <v>17</v>
      </c>
      <c r="W327">
        <v>0.88</v>
      </c>
      <c r="X327">
        <v>33.200000000000003</v>
      </c>
      <c r="Y327">
        <v>2.1800000000000002</v>
      </c>
      <c r="Z327">
        <v>2.86</v>
      </c>
      <c r="AA327">
        <v>7.0000000000000007E-2</v>
      </c>
      <c r="AB327">
        <v>7.0000000000000007E-2</v>
      </c>
      <c r="AC327">
        <v>0.16</v>
      </c>
      <c r="AD327">
        <v>3.3000000000000002E-2</v>
      </c>
      <c r="AE327">
        <v>0.05</v>
      </c>
      <c r="AF327">
        <v>14.8</v>
      </c>
      <c r="AG327">
        <v>8.1999999999999993</v>
      </c>
      <c r="AH327">
        <v>0.19</v>
      </c>
      <c r="AI327">
        <v>128</v>
      </c>
      <c r="AJ327">
        <v>6.38</v>
      </c>
      <c r="AK327">
        <v>0.01</v>
      </c>
      <c r="AL327">
        <v>0.66</v>
      </c>
      <c r="AM327">
        <v>23.5</v>
      </c>
      <c r="AN327">
        <v>1160</v>
      </c>
      <c r="AO327">
        <v>0.11600000000000001</v>
      </c>
      <c r="AP327">
        <v>17.2</v>
      </c>
      <c r="AQ327">
        <v>7.2</v>
      </c>
      <c r="AR327">
        <v>5.0000000000000001E-3</v>
      </c>
      <c r="AS327">
        <v>0.05</v>
      </c>
      <c r="AT327">
        <v>3.1</v>
      </c>
      <c r="AU327">
        <v>3.1</v>
      </c>
      <c r="AV327">
        <v>2.6</v>
      </c>
      <c r="AW327">
        <v>0.5</v>
      </c>
      <c r="AX327">
        <v>30</v>
      </c>
      <c r="AY327">
        <v>5.0000000000000001E-3</v>
      </c>
      <c r="AZ327">
        <v>0.06</v>
      </c>
      <c r="BA327">
        <v>2.6</v>
      </c>
      <c r="BB327">
        <v>0.01</v>
      </c>
      <c r="BC327">
        <v>0.17</v>
      </c>
      <c r="BD327">
        <v>2.91</v>
      </c>
      <c r="BE327">
        <v>60</v>
      </c>
      <c r="BF327">
        <v>0.11</v>
      </c>
      <c r="BG327">
        <v>10.1</v>
      </c>
      <c r="BH327">
        <v>90</v>
      </c>
      <c r="BI327">
        <v>2</v>
      </c>
    </row>
    <row r="328" spans="1:61" x14ac:dyDescent="0.25">
      <c r="A328" s="30" t="s">
        <v>349</v>
      </c>
      <c r="B328" t="s">
        <v>4</v>
      </c>
      <c r="C328" t="s">
        <v>807</v>
      </c>
      <c r="D328">
        <v>2011</v>
      </c>
      <c r="E328" s="27">
        <v>621077</v>
      </c>
      <c r="F328" s="27">
        <v>6728006</v>
      </c>
      <c r="G328" t="s">
        <v>3</v>
      </c>
      <c r="H328">
        <v>0.1</v>
      </c>
      <c r="I328">
        <v>1E-3</v>
      </c>
      <c r="J328">
        <v>1</v>
      </c>
      <c r="K328">
        <v>0.91</v>
      </c>
      <c r="L328">
        <v>0.95</v>
      </c>
      <c r="M328">
        <v>14.1</v>
      </c>
      <c r="N328">
        <v>5</v>
      </c>
      <c r="O328">
        <v>1680</v>
      </c>
      <c r="P328">
        <v>0.66</v>
      </c>
      <c r="Q328">
        <v>0.23</v>
      </c>
      <c r="R328">
        <v>1.2</v>
      </c>
      <c r="S328">
        <v>0.87</v>
      </c>
      <c r="T328">
        <v>34.1</v>
      </c>
      <c r="U328">
        <v>8</v>
      </c>
      <c r="V328">
        <v>19</v>
      </c>
      <c r="W328">
        <v>0.71</v>
      </c>
      <c r="X328">
        <v>32.6</v>
      </c>
      <c r="Y328">
        <v>2.4300000000000002</v>
      </c>
      <c r="Z328">
        <v>3</v>
      </c>
      <c r="AA328">
        <v>0.08</v>
      </c>
      <c r="AB328">
        <v>0.06</v>
      </c>
      <c r="AC328">
        <v>0.12</v>
      </c>
      <c r="AD328">
        <v>3.2000000000000001E-2</v>
      </c>
      <c r="AE328">
        <v>0.06</v>
      </c>
      <c r="AF328">
        <v>18.899999999999999</v>
      </c>
      <c r="AG328">
        <v>13</v>
      </c>
      <c r="AH328">
        <v>0.67</v>
      </c>
      <c r="AI328">
        <v>157</v>
      </c>
      <c r="AJ328">
        <v>6.79</v>
      </c>
      <c r="AK328">
        <v>0.01</v>
      </c>
      <c r="AL328">
        <v>0.76</v>
      </c>
      <c r="AM328">
        <v>31.5</v>
      </c>
      <c r="AN328">
        <v>930</v>
      </c>
      <c r="AO328">
        <v>9.2999999999999999E-2</v>
      </c>
      <c r="AP328">
        <v>17.7</v>
      </c>
      <c r="AQ328">
        <v>5.0999999999999996</v>
      </c>
      <c r="AR328">
        <v>5.0000000000000001E-3</v>
      </c>
      <c r="AS328">
        <v>0.06</v>
      </c>
      <c r="AT328">
        <v>3.22</v>
      </c>
      <c r="AU328">
        <v>3.9</v>
      </c>
      <c r="AV328">
        <v>3.9</v>
      </c>
      <c r="AW328">
        <v>0.5</v>
      </c>
      <c r="AX328">
        <v>30.5</v>
      </c>
      <c r="AY328">
        <v>5.0000000000000001E-3</v>
      </c>
      <c r="AZ328">
        <v>7.0000000000000007E-2</v>
      </c>
      <c r="BA328">
        <v>4.8</v>
      </c>
      <c r="BB328">
        <v>1.4999999999999999E-2</v>
      </c>
      <c r="BC328">
        <v>0.19</v>
      </c>
      <c r="BD328">
        <v>2.79</v>
      </c>
      <c r="BE328">
        <v>58</v>
      </c>
      <c r="BF328">
        <v>0.24</v>
      </c>
      <c r="BG328">
        <v>12</v>
      </c>
      <c r="BH328">
        <v>139</v>
      </c>
      <c r="BI328">
        <v>2.5</v>
      </c>
    </row>
    <row r="329" spans="1:61" x14ac:dyDescent="0.25">
      <c r="A329" s="30" t="s">
        <v>350</v>
      </c>
      <c r="B329" t="s">
        <v>4</v>
      </c>
      <c r="C329" t="s">
        <v>807</v>
      </c>
      <c r="D329">
        <v>2011</v>
      </c>
      <c r="E329" s="27">
        <v>621009</v>
      </c>
      <c r="F329" s="27">
        <v>6728081</v>
      </c>
      <c r="G329" t="s">
        <v>3</v>
      </c>
      <c r="H329">
        <v>0.1</v>
      </c>
      <c r="I329">
        <v>1E-3</v>
      </c>
      <c r="J329">
        <v>1</v>
      </c>
      <c r="K329">
        <v>0.91</v>
      </c>
      <c r="L329">
        <v>0.71</v>
      </c>
      <c r="M329">
        <v>11.9</v>
      </c>
      <c r="N329">
        <v>5</v>
      </c>
      <c r="O329">
        <v>500</v>
      </c>
      <c r="P329">
        <v>0.42</v>
      </c>
      <c r="Q329">
        <v>0.2</v>
      </c>
      <c r="R329">
        <v>0.02</v>
      </c>
      <c r="S329">
        <v>0.17</v>
      </c>
      <c r="T329">
        <v>17.100000000000001</v>
      </c>
      <c r="U329">
        <v>2.6</v>
      </c>
      <c r="V329">
        <v>13</v>
      </c>
      <c r="W329">
        <v>1.62</v>
      </c>
      <c r="X329">
        <v>20</v>
      </c>
      <c r="Y329">
        <v>2.31</v>
      </c>
      <c r="Z329">
        <v>3.55</v>
      </c>
      <c r="AA329">
        <v>0.1</v>
      </c>
      <c r="AB329">
        <v>0.01</v>
      </c>
      <c r="AC329">
        <v>0.03</v>
      </c>
      <c r="AD329">
        <v>2.9000000000000001E-2</v>
      </c>
      <c r="AE329">
        <v>0.04</v>
      </c>
      <c r="AF329">
        <v>8.6</v>
      </c>
      <c r="AG329">
        <v>4.3</v>
      </c>
      <c r="AH329">
        <v>0.06</v>
      </c>
      <c r="AI329">
        <v>79</v>
      </c>
      <c r="AJ329">
        <v>5.39</v>
      </c>
      <c r="AK329">
        <v>5.0000000000000001E-3</v>
      </c>
      <c r="AL329">
        <v>0.33</v>
      </c>
      <c r="AM329">
        <v>11.4</v>
      </c>
      <c r="AN329">
        <v>1150</v>
      </c>
      <c r="AO329">
        <v>0.115</v>
      </c>
      <c r="AP329">
        <v>13.2</v>
      </c>
      <c r="AQ329">
        <v>9</v>
      </c>
      <c r="AR329">
        <v>1E-3</v>
      </c>
      <c r="AS329">
        <v>0.04</v>
      </c>
      <c r="AT329">
        <v>1.19</v>
      </c>
      <c r="AU329">
        <v>0.5</v>
      </c>
      <c r="AV329">
        <v>1.5</v>
      </c>
      <c r="AW329">
        <v>0.5</v>
      </c>
      <c r="AX329">
        <v>12.4</v>
      </c>
      <c r="AY329">
        <v>5.0000000000000001E-3</v>
      </c>
      <c r="AZ329">
        <v>7.0000000000000007E-2</v>
      </c>
      <c r="BA329">
        <v>0.2</v>
      </c>
      <c r="BB329">
        <v>7.0000000000000001E-3</v>
      </c>
      <c r="BC329">
        <v>0.1</v>
      </c>
      <c r="BD329">
        <v>1.28</v>
      </c>
      <c r="BE329">
        <v>43</v>
      </c>
      <c r="BF329">
        <v>0.12</v>
      </c>
      <c r="BG329">
        <v>3.02</v>
      </c>
      <c r="BH329">
        <v>54</v>
      </c>
      <c r="BI329">
        <v>0.25</v>
      </c>
    </row>
    <row r="330" spans="1:61" x14ac:dyDescent="0.25">
      <c r="A330" s="30" t="s">
        <v>351</v>
      </c>
      <c r="B330" t="s">
        <v>4</v>
      </c>
      <c r="C330" t="s">
        <v>807</v>
      </c>
      <c r="D330">
        <v>2011</v>
      </c>
      <c r="E330" s="27">
        <v>620932</v>
      </c>
      <c r="F330" s="27">
        <v>6728129</v>
      </c>
      <c r="G330" t="s">
        <v>3</v>
      </c>
      <c r="H330">
        <v>0.1</v>
      </c>
      <c r="I330">
        <v>5.0000000000000001E-3</v>
      </c>
      <c r="J330">
        <v>5</v>
      </c>
      <c r="K330">
        <v>0.83</v>
      </c>
      <c r="L330">
        <v>0.47</v>
      </c>
      <c r="M330">
        <v>11.9</v>
      </c>
      <c r="N330">
        <v>5</v>
      </c>
      <c r="O330">
        <v>1500</v>
      </c>
      <c r="P330">
        <v>0.45</v>
      </c>
      <c r="Q330">
        <v>0.17</v>
      </c>
      <c r="R330">
        <v>0.03</v>
      </c>
      <c r="S330">
        <v>0.34</v>
      </c>
      <c r="T330">
        <v>11.85</v>
      </c>
      <c r="U330">
        <v>2.5</v>
      </c>
      <c r="V330">
        <v>12</v>
      </c>
      <c r="W330">
        <v>1.31</v>
      </c>
      <c r="X330">
        <v>22.5</v>
      </c>
      <c r="Y330">
        <v>2.27</v>
      </c>
      <c r="Z330">
        <v>2.19</v>
      </c>
      <c r="AA330">
        <v>0.09</v>
      </c>
      <c r="AB330">
        <v>0.01</v>
      </c>
      <c r="AC330">
        <v>0.05</v>
      </c>
      <c r="AD330">
        <v>2.9000000000000001E-2</v>
      </c>
      <c r="AE330">
        <v>0.05</v>
      </c>
      <c r="AF330">
        <v>6.2</v>
      </c>
      <c r="AG330">
        <v>1.9</v>
      </c>
      <c r="AH330">
        <v>0.03</v>
      </c>
      <c r="AI330">
        <v>52</v>
      </c>
      <c r="AJ330">
        <v>6.7</v>
      </c>
      <c r="AK330">
        <v>5.0000000000000001E-3</v>
      </c>
      <c r="AL330">
        <v>0.25</v>
      </c>
      <c r="AM330">
        <v>13.8</v>
      </c>
      <c r="AN330">
        <v>1330</v>
      </c>
      <c r="AO330">
        <v>0.13300000000000001</v>
      </c>
      <c r="AP330">
        <v>13</v>
      </c>
      <c r="AQ330">
        <v>7.4</v>
      </c>
      <c r="AR330">
        <v>1E-3</v>
      </c>
      <c r="AS330">
        <v>0.09</v>
      </c>
      <c r="AT330">
        <v>1.67</v>
      </c>
      <c r="AU330">
        <v>0.5</v>
      </c>
      <c r="AV330">
        <v>2.7</v>
      </c>
      <c r="AW330">
        <v>0.4</v>
      </c>
      <c r="AX330">
        <v>17.100000000000001</v>
      </c>
      <c r="AY330">
        <v>5.0000000000000001E-3</v>
      </c>
      <c r="AZ330">
        <v>0.05</v>
      </c>
      <c r="BA330">
        <v>0.1</v>
      </c>
      <c r="BB330">
        <v>5.0000000000000001E-3</v>
      </c>
      <c r="BC330">
        <v>0.12</v>
      </c>
      <c r="BD330">
        <v>1.54</v>
      </c>
      <c r="BE330">
        <v>36</v>
      </c>
      <c r="BF330">
        <v>7.0000000000000007E-2</v>
      </c>
      <c r="BG330">
        <v>4.41</v>
      </c>
      <c r="BH330">
        <v>67</v>
      </c>
      <c r="BI330">
        <v>0.25</v>
      </c>
    </row>
    <row r="331" spans="1:61" x14ac:dyDescent="0.25">
      <c r="A331" s="30" t="s">
        <v>352</v>
      </c>
      <c r="B331" t="s">
        <v>4</v>
      </c>
      <c r="C331" t="s">
        <v>807</v>
      </c>
      <c r="D331">
        <v>2011</v>
      </c>
      <c r="E331" s="27">
        <v>620844</v>
      </c>
      <c r="F331" s="27">
        <v>6728181</v>
      </c>
      <c r="G331" t="s">
        <v>3</v>
      </c>
      <c r="H331">
        <v>0.1</v>
      </c>
      <c r="I331">
        <v>3.0000000000000001E-3</v>
      </c>
      <c r="J331">
        <v>3</v>
      </c>
      <c r="K331">
        <v>0.88</v>
      </c>
      <c r="L331">
        <v>0.86</v>
      </c>
      <c r="M331">
        <v>11.9</v>
      </c>
      <c r="N331">
        <v>5</v>
      </c>
      <c r="O331">
        <v>590</v>
      </c>
      <c r="P331">
        <v>0.43</v>
      </c>
      <c r="Q331">
        <v>0.23</v>
      </c>
      <c r="R331">
        <v>0.04</v>
      </c>
      <c r="S331">
        <v>0.24</v>
      </c>
      <c r="T331">
        <v>20.3</v>
      </c>
      <c r="U331">
        <v>3.8</v>
      </c>
      <c r="V331">
        <v>15</v>
      </c>
      <c r="W331">
        <v>2.2000000000000002</v>
      </c>
      <c r="X331">
        <v>15.4</v>
      </c>
      <c r="Y331">
        <v>2.38</v>
      </c>
      <c r="Z331">
        <v>3.61</v>
      </c>
      <c r="AA331">
        <v>0.09</v>
      </c>
      <c r="AB331">
        <v>0.01</v>
      </c>
      <c r="AC331">
        <v>0.1</v>
      </c>
      <c r="AD331">
        <v>2.5000000000000001E-2</v>
      </c>
      <c r="AE331">
        <v>0.06</v>
      </c>
      <c r="AF331">
        <v>10.7</v>
      </c>
      <c r="AG331">
        <v>8</v>
      </c>
      <c r="AH331">
        <v>0.14000000000000001</v>
      </c>
      <c r="AI331">
        <v>187</v>
      </c>
      <c r="AJ331">
        <v>5.12</v>
      </c>
      <c r="AK331">
        <v>0.01</v>
      </c>
      <c r="AL331">
        <v>0.31</v>
      </c>
      <c r="AM331">
        <v>13</v>
      </c>
      <c r="AN331">
        <v>1310</v>
      </c>
      <c r="AO331">
        <v>0.13100000000000001</v>
      </c>
      <c r="AP331">
        <v>15.5</v>
      </c>
      <c r="AQ331">
        <v>11.6</v>
      </c>
      <c r="AR331">
        <v>1E-3</v>
      </c>
      <c r="AS331">
        <v>0.05</v>
      </c>
      <c r="AT331">
        <v>1.29</v>
      </c>
      <c r="AU331">
        <v>0.7</v>
      </c>
      <c r="AV331">
        <v>1.7</v>
      </c>
      <c r="AW331">
        <v>0.5</v>
      </c>
      <c r="AX331">
        <v>15</v>
      </c>
      <c r="AY331">
        <v>5.0000000000000001E-3</v>
      </c>
      <c r="AZ331">
        <v>0.05</v>
      </c>
      <c r="BA331">
        <v>0.3</v>
      </c>
      <c r="BB331">
        <v>8.0000000000000002E-3</v>
      </c>
      <c r="BC331">
        <v>0.19</v>
      </c>
      <c r="BD331">
        <v>1.18</v>
      </c>
      <c r="BE331">
        <v>38</v>
      </c>
      <c r="BF331">
        <v>0.13</v>
      </c>
      <c r="BG331">
        <v>3.92</v>
      </c>
      <c r="BH331">
        <v>60</v>
      </c>
      <c r="BI331">
        <v>0.25</v>
      </c>
    </row>
    <row r="332" spans="1:61" x14ac:dyDescent="0.25">
      <c r="A332" s="30" t="s">
        <v>353</v>
      </c>
      <c r="B332" t="s">
        <v>4</v>
      </c>
      <c r="C332" t="s">
        <v>807</v>
      </c>
      <c r="D332">
        <v>2011</v>
      </c>
      <c r="E332" s="27">
        <v>620733</v>
      </c>
      <c r="F332" s="27">
        <v>6728218</v>
      </c>
      <c r="G332" t="s">
        <v>3</v>
      </c>
      <c r="H332">
        <v>0.1</v>
      </c>
      <c r="I332">
        <v>3.0000000000000001E-3</v>
      </c>
      <c r="J332">
        <v>3</v>
      </c>
      <c r="K332">
        <v>1.72</v>
      </c>
      <c r="L332">
        <v>0.81</v>
      </c>
      <c r="M332">
        <v>20.2</v>
      </c>
      <c r="N332">
        <v>5</v>
      </c>
      <c r="O332">
        <v>410</v>
      </c>
      <c r="P332">
        <v>0.75</v>
      </c>
      <c r="Q332">
        <v>0.19</v>
      </c>
      <c r="R332">
        <v>0.03</v>
      </c>
      <c r="S332">
        <v>0.26</v>
      </c>
      <c r="T332">
        <v>13.05</v>
      </c>
      <c r="U332">
        <v>4.5</v>
      </c>
      <c r="V332">
        <v>16</v>
      </c>
      <c r="W332">
        <v>2.23</v>
      </c>
      <c r="X332">
        <v>27.2</v>
      </c>
      <c r="Y332">
        <v>3.68</v>
      </c>
      <c r="Z332">
        <v>2.57</v>
      </c>
      <c r="AA332">
        <v>0.1</v>
      </c>
      <c r="AB332">
        <v>0.01</v>
      </c>
      <c r="AC332">
        <v>0.05</v>
      </c>
      <c r="AD332">
        <v>3.5000000000000003E-2</v>
      </c>
      <c r="AE332">
        <v>0.05</v>
      </c>
      <c r="AF332">
        <v>7.3</v>
      </c>
      <c r="AG332">
        <v>4.5999999999999996</v>
      </c>
      <c r="AH332">
        <v>0.06</v>
      </c>
      <c r="AI332">
        <v>64</v>
      </c>
      <c r="AJ332">
        <v>11.65</v>
      </c>
      <c r="AK332">
        <v>5.0000000000000001E-3</v>
      </c>
      <c r="AL332">
        <v>0.53</v>
      </c>
      <c r="AM332">
        <v>25.4</v>
      </c>
      <c r="AN332">
        <v>2030</v>
      </c>
      <c r="AO332">
        <v>0.20300000000000001</v>
      </c>
      <c r="AP332">
        <v>16.8</v>
      </c>
      <c r="AQ332">
        <v>12.9</v>
      </c>
      <c r="AR332">
        <v>1E-3</v>
      </c>
      <c r="AS332">
        <v>7.0000000000000007E-2</v>
      </c>
      <c r="AT332">
        <v>2.57</v>
      </c>
      <c r="AU332">
        <v>2.2000000000000002</v>
      </c>
      <c r="AV332">
        <v>3.2</v>
      </c>
      <c r="AW332">
        <v>0.4</v>
      </c>
      <c r="AX332">
        <v>22.8</v>
      </c>
      <c r="AY332">
        <v>5.0000000000000001E-3</v>
      </c>
      <c r="AZ332">
        <v>0.1</v>
      </c>
      <c r="BA332">
        <v>1.6</v>
      </c>
      <c r="BB332">
        <v>8.0000000000000002E-3</v>
      </c>
      <c r="BC332">
        <v>0.22</v>
      </c>
      <c r="BD332">
        <v>1.75</v>
      </c>
      <c r="BE332">
        <v>55</v>
      </c>
      <c r="BF332">
        <v>0.08</v>
      </c>
      <c r="BG332">
        <v>4.8600000000000003</v>
      </c>
      <c r="BH332">
        <v>119</v>
      </c>
      <c r="BI332">
        <v>0.25</v>
      </c>
    </row>
    <row r="333" spans="1:61" x14ac:dyDescent="0.25">
      <c r="A333" s="30" t="s">
        <v>354</v>
      </c>
      <c r="B333" t="s">
        <v>4</v>
      </c>
      <c r="C333" t="s">
        <v>807</v>
      </c>
      <c r="D333">
        <v>2011</v>
      </c>
      <c r="E333" s="27">
        <v>620636</v>
      </c>
      <c r="F333" s="27">
        <v>6728240</v>
      </c>
      <c r="G333" t="s">
        <v>3</v>
      </c>
      <c r="H333">
        <v>0.1</v>
      </c>
      <c r="I333">
        <v>3.0000000000000001E-3</v>
      </c>
      <c r="J333">
        <v>3</v>
      </c>
      <c r="K333">
        <v>0.87</v>
      </c>
      <c r="L333">
        <v>0.82</v>
      </c>
      <c r="M333">
        <v>17.8</v>
      </c>
      <c r="N333">
        <v>5</v>
      </c>
      <c r="O333">
        <v>1660</v>
      </c>
      <c r="P333">
        <v>0.67</v>
      </c>
      <c r="Q333">
        <v>0.19</v>
      </c>
      <c r="R333">
        <v>1.07</v>
      </c>
      <c r="S333">
        <v>0.97</v>
      </c>
      <c r="T333">
        <v>27.7</v>
      </c>
      <c r="U333">
        <v>4.3</v>
      </c>
      <c r="V333">
        <v>16</v>
      </c>
      <c r="W333">
        <v>0.91</v>
      </c>
      <c r="X333">
        <v>27.6</v>
      </c>
      <c r="Y333">
        <v>2.72</v>
      </c>
      <c r="Z333">
        <v>2.3199999999999998</v>
      </c>
      <c r="AA333">
        <v>7.0000000000000007E-2</v>
      </c>
      <c r="AB333">
        <v>0.08</v>
      </c>
      <c r="AC333">
        <v>0.14000000000000001</v>
      </c>
      <c r="AD333">
        <v>3.2000000000000001E-2</v>
      </c>
      <c r="AE333">
        <v>0.05</v>
      </c>
      <c r="AF333">
        <v>14.4</v>
      </c>
      <c r="AG333">
        <v>8.5</v>
      </c>
      <c r="AH333">
        <v>0.24</v>
      </c>
      <c r="AI333">
        <v>102</v>
      </c>
      <c r="AJ333">
        <v>4.1399999999999997</v>
      </c>
      <c r="AK333">
        <v>0.02</v>
      </c>
      <c r="AL333">
        <v>0.7</v>
      </c>
      <c r="AM333">
        <v>22.3</v>
      </c>
      <c r="AN333">
        <v>1440</v>
      </c>
      <c r="AO333">
        <v>0.14399999999999999</v>
      </c>
      <c r="AP333">
        <v>16.3</v>
      </c>
      <c r="AQ333">
        <v>7.4</v>
      </c>
      <c r="AR333">
        <v>8.9999999999999993E-3</v>
      </c>
      <c r="AS333">
        <v>0.12</v>
      </c>
      <c r="AT333">
        <v>2.84</v>
      </c>
      <c r="AU333">
        <v>2.7</v>
      </c>
      <c r="AV333">
        <v>4.9000000000000004</v>
      </c>
      <c r="AW333">
        <v>0.4</v>
      </c>
      <c r="AX333">
        <v>33.6</v>
      </c>
      <c r="AY333">
        <v>0.01</v>
      </c>
      <c r="AZ333">
        <v>7.0000000000000007E-2</v>
      </c>
      <c r="BA333">
        <v>1.9</v>
      </c>
      <c r="BB333">
        <v>0.01</v>
      </c>
      <c r="BC333">
        <v>0.17</v>
      </c>
      <c r="BD333">
        <v>3.34</v>
      </c>
      <c r="BE333">
        <v>55</v>
      </c>
      <c r="BF333">
        <v>0.12</v>
      </c>
      <c r="BG333">
        <v>12</v>
      </c>
      <c r="BH333">
        <v>111</v>
      </c>
      <c r="BI333">
        <v>2.2000000000000002</v>
      </c>
    </row>
    <row r="334" spans="1:61" x14ac:dyDescent="0.25">
      <c r="A334" s="30" t="s">
        <v>355</v>
      </c>
      <c r="B334" t="s">
        <v>4</v>
      </c>
      <c r="C334" t="s">
        <v>807</v>
      </c>
      <c r="D334">
        <v>2011</v>
      </c>
      <c r="E334" s="27">
        <v>620549</v>
      </c>
      <c r="F334" s="27">
        <v>6728273</v>
      </c>
      <c r="G334" t="s">
        <v>3</v>
      </c>
      <c r="H334">
        <v>0.1</v>
      </c>
      <c r="I334">
        <v>3.0000000000000001E-3</v>
      </c>
      <c r="J334">
        <v>3</v>
      </c>
      <c r="K334">
        <v>0.94</v>
      </c>
      <c r="L334">
        <v>1.0900000000000001</v>
      </c>
      <c r="M334">
        <v>16.899999999999999</v>
      </c>
      <c r="N334">
        <v>5</v>
      </c>
      <c r="O334">
        <v>1700</v>
      </c>
      <c r="P334">
        <v>0.76</v>
      </c>
      <c r="Q334">
        <v>0.23</v>
      </c>
      <c r="R334">
        <v>0.77</v>
      </c>
      <c r="S334">
        <v>0.8</v>
      </c>
      <c r="T334">
        <v>33.9</v>
      </c>
      <c r="U334">
        <v>8.1999999999999993</v>
      </c>
      <c r="V334">
        <v>20</v>
      </c>
      <c r="W334">
        <v>0.92</v>
      </c>
      <c r="X334">
        <v>27.6</v>
      </c>
      <c r="Y334">
        <v>2.7</v>
      </c>
      <c r="Z334">
        <v>3.28</v>
      </c>
      <c r="AA334">
        <v>0.08</v>
      </c>
      <c r="AB334">
        <v>0.09</v>
      </c>
      <c r="AC334">
        <v>0.16</v>
      </c>
      <c r="AD334">
        <v>3.5000000000000003E-2</v>
      </c>
      <c r="AE334">
        <v>0.06</v>
      </c>
      <c r="AF334">
        <v>16.8</v>
      </c>
      <c r="AG334">
        <v>11.5</v>
      </c>
      <c r="AH334">
        <v>0.25</v>
      </c>
      <c r="AI334">
        <v>363</v>
      </c>
      <c r="AJ334">
        <v>6.19</v>
      </c>
      <c r="AK334">
        <v>0.01</v>
      </c>
      <c r="AL334">
        <v>0.77</v>
      </c>
      <c r="AM334">
        <v>30.2</v>
      </c>
      <c r="AN334">
        <v>1220</v>
      </c>
      <c r="AO334">
        <v>0.122</v>
      </c>
      <c r="AP334">
        <v>18</v>
      </c>
      <c r="AQ334">
        <v>8.4</v>
      </c>
      <c r="AR334">
        <v>7.0000000000000001E-3</v>
      </c>
      <c r="AS334">
        <v>7.0000000000000007E-2</v>
      </c>
      <c r="AT334">
        <v>2.89</v>
      </c>
      <c r="AU334">
        <v>3.5</v>
      </c>
      <c r="AV334">
        <v>3</v>
      </c>
      <c r="AW334">
        <v>0.5</v>
      </c>
      <c r="AX334">
        <v>30.4</v>
      </c>
      <c r="AY334">
        <v>0.01</v>
      </c>
      <c r="AZ334">
        <v>7.0000000000000007E-2</v>
      </c>
      <c r="BA334">
        <v>3.2</v>
      </c>
      <c r="BB334">
        <v>0.01</v>
      </c>
      <c r="BC334">
        <v>0.2</v>
      </c>
      <c r="BD334">
        <v>3.59</v>
      </c>
      <c r="BE334">
        <v>70</v>
      </c>
      <c r="BF334">
        <v>0.17</v>
      </c>
      <c r="BG334">
        <v>12.65</v>
      </c>
      <c r="BH334">
        <v>132</v>
      </c>
      <c r="BI334">
        <v>2.4</v>
      </c>
    </row>
    <row r="335" spans="1:61" x14ac:dyDescent="0.25">
      <c r="A335" s="30" t="s">
        <v>356</v>
      </c>
      <c r="B335" t="s">
        <v>4</v>
      </c>
      <c r="C335" t="s">
        <v>807</v>
      </c>
      <c r="D335">
        <v>2011</v>
      </c>
      <c r="E335" s="27">
        <v>620337</v>
      </c>
      <c r="F335" s="27">
        <v>6728278</v>
      </c>
      <c r="G335" t="s">
        <v>3</v>
      </c>
      <c r="H335">
        <v>0.1</v>
      </c>
      <c r="I335">
        <v>3.0000000000000001E-3</v>
      </c>
      <c r="J335">
        <v>3</v>
      </c>
      <c r="K335">
        <v>1.02</v>
      </c>
      <c r="L335">
        <v>0.89</v>
      </c>
      <c r="M335">
        <v>17.7</v>
      </c>
      <c r="N335">
        <v>5</v>
      </c>
      <c r="O335">
        <v>1460</v>
      </c>
      <c r="P335">
        <v>0.57999999999999996</v>
      </c>
      <c r="Q335">
        <v>0.19</v>
      </c>
      <c r="R335">
        <v>0.94</v>
      </c>
      <c r="S335">
        <v>0.72</v>
      </c>
      <c r="T335">
        <v>25.7</v>
      </c>
      <c r="U335">
        <v>4.8</v>
      </c>
      <c r="V335">
        <v>17</v>
      </c>
      <c r="W335">
        <v>0.92</v>
      </c>
      <c r="X335">
        <v>27.2</v>
      </c>
      <c r="Y335">
        <v>2.37</v>
      </c>
      <c r="Z335">
        <v>2.83</v>
      </c>
      <c r="AA335">
        <v>7.0000000000000007E-2</v>
      </c>
      <c r="AB335">
        <v>0.09</v>
      </c>
      <c r="AC335">
        <v>0.17</v>
      </c>
      <c r="AD335">
        <v>3.1E-2</v>
      </c>
      <c r="AE335">
        <v>0.05</v>
      </c>
      <c r="AF335">
        <v>14.2</v>
      </c>
      <c r="AG335">
        <v>7.2</v>
      </c>
      <c r="AH335">
        <v>0.2</v>
      </c>
      <c r="AI335">
        <v>196</v>
      </c>
      <c r="AJ335">
        <v>4.32</v>
      </c>
      <c r="AK335">
        <v>0.01</v>
      </c>
      <c r="AL335">
        <v>0.65</v>
      </c>
      <c r="AM335">
        <v>19.5</v>
      </c>
      <c r="AN335">
        <v>1210</v>
      </c>
      <c r="AO335">
        <v>0.121</v>
      </c>
      <c r="AP335">
        <v>15.5</v>
      </c>
      <c r="AQ335">
        <v>8.6</v>
      </c>
      <c r="AR335">
        <v>1.7000000000000001E-2</v>
      </c>
      <c r="AS335">
        <v>0.11</v>
      </c>
      <c r="AT335">
        <v>2.99</v>
      </c>
      <c r="AU335">
        <v>2.4</v>
      </c>
      <c r="AV335">
        <v>5.6</v>
      </c>
      <c r="AW335">
        <v>0.5</v>
      </c>
      <c r="AX335">
        <v>27.1</v>
      </c>
      <c r="AY335">
        <v>5.0000000000000001E-3</v>
      </c>
      <c r="AZ335">
        <v>0.08</v>
      </c>
      <c r="BA335">
        <v>1.7</v>
      </c>
      <c r="BB335">
        <v>6.0000000000000001E-3</v>
      </c>
      <c r="BC335">
        <v>0.2</v>
      </c>
      <c r="BD335">
        <v>5.26</v>
      </c>
      <c r="BE335">
        <v>67</v>
      </c>
      <c r="BF335">
        <v>0.11</v>
      </c>
      <c r="BG335">
        <v>10.199999999999999</v>
      </c>
      <c r="BH335">
        <v>90</v>
      </c>
      <c r="BI335">
        <v>2.6</v>
      </c>
    </row>
    <row r="336" spans="1:61" x14ac:dyDescent="0.25">
      <c r="A336" s="30" t="s">
        <v>357</v>
      </c>
      <c r="B336" t="s">
        <v>4</v>
      </c>
      <c r="C336" t="s">
        <v>807</v>
      </c>
      <c r="D336">
        <v>2011</v>
      </c>
      <c r="E336" s="27">
        <v>620244</v>
      </c>
      <c r="F336" s="27">
        <v>6728250</v>
      </c>
      <c r="G336" t="s">
        <v>3</v>
      </c>
      <c r="H336">
        <v>0.1</v>
      </c>
      <c r="I336">
        <v>3.0000000000000001E-3</v>
      </c>
      <c r="J336">
        <v>3</v>
      </c>
      <c r="K336">
        <v>1.1100000000000001</v>
      </c>
      <c r="L336">
        <v>0.82</v>
      </c>
      <c r="M336">
        <v>17.7</v>
      </c>
      <c r="N336">
        <v>5</v>
      </c>
      <c r="O336">
        <v>2270</v>
      </c>
      <c r="P336">
        <v>0.62</v>
      </c>
      <c r="Q336">
        <v>0.21</v>
      </c>
      <c r="R336">
        <v>0.75</v>
      </c>
      <c r="S336">
        <v>0.74</v>
      </c>
      <c r="T336">
        <v>28.3</v>
      </c>
      <c r="U336">
        <v>5.0999999999999996</v>
      </c>
      <c r="V336">
        <v>17</v>
      </c>
      <c r="W336">
        <v>0.83</v>
      </c>
      <c r="X336">
        <v>28.6</v>
      </c>
      <c r="Y336">
        <v>2.13</v>
      </c>
      <c r="Z336">
        <v>2.67</v>
      </c>
      <c r="AA336">
        <v>0.11</v>
      </c>
      <c r="AB336">
        <v>7.0000000000000007E-2</v>
      </c>
      <c r="AC336">
        <v>0.18</v>
      </c>
      <c r="AD336">
        <v>3.5000000000000003E-2</v>
      </c>
      <c r="AE336">
        <v>0.05</v>
      </c>
      <c r="AF336">
        <v>15.6</v>
      </c>
      <c r="AG336">
        <v>6.8</v>
      </c>
      <c r="AH336">
        <v>0.14000000000000001</v>
      </c>
      <c r="AI336">
        <v>191</v>
      </c>
      <c r="AJ336">
        <v>7.49</v>
      </c>
      <c r="AK336">
        <v>0.02</v>
      </c>
      <c r="AL336">
        <v>0.74</v>
      </c>
      <c r="AM336">
        <v>21</v>
      </c>
      <c r="AN336">
        <v>1080</v>
      </c>
      <c r="AO336">
        <v>0.108</v>
      </c>
      <c r="AP336">
        <v>16.100000000000001</v>
      </c>
      <c r="AQ336">
        <v>6.1</v>
      </c>
      <c r="AR336">
        <v>8.0000000000000002E-3</v>
      </c>
      <c r="AS336">
        <v>0.09</v>
      </c>
      <c r="AT336">
        <v>4.13</v>
      </c>
      <c r="AU336">
        <v>3.1</v>
      </c>
      <c r="AV336">
        <v>5.5</v>
      </c>
      <c r="AW336">
        <v>0.6</v>
      </c>
      <c r="AX336">
        <v>30.5</v>
      </c>
      <c r="AY336">
        <v>5.0000000000000001E-3</v>
      </c>
      <c r="AZ336">
        <v>0.08</v>
      </c>
      <c r="BA336">
        <v>3</v>
      </c>
      <c r="BB336">
        <v>1.4999999999999999E-2</v>
      </c>
      <c r="BC336">
        <v>0.28000000000000003</v>
      </c>
      <c r="BD336">
        <v>5.37</v>
      </c>
      <c r="BE336">
        <v>68</v>
      </c>
      <c r="BF336">
        <v>0.15</v>
      </c>
      <c r="BG336">
        <v>11.35</v>
      </c>
      <c r="BH336">
        <v>114</v>
      </c>
      <c r="BI336">
        <v>2.6</v>
      </c>
    </row>
    <row r="337" spans="1:61" x14ac:dyDescent="0.25">
      <c r="A337" s="30" t="s">
        <v>358</v>
      </c>
      <c r="B337" t="s">
        <v>4</v>
      </c>
      <c r="C337" t="s">
        <v>807</v>
      </c>
      <c r="D337">
        <v>2011</v>
      </c>
      <c r="E337" s="27">
        <v>620146</v>
      </c>
      <c r="F337" s="27">
        <v>6728205</v>
      </c>
      <c r="G337" t="s">
        <v>3</v>
      </c>
      <c r="H337">
        <v>0.1</v>
      </c>
      <c r="I337">
        <v>1E-3</v>
      </c>
      <c r="J337">
        <v>1</v>
      </c>
      <c r="K337">
        <v>1.22</v>
      </c>
      <c r="L337">
        <v>1.01</v>
      </c>
      <c r="M337">
        <v>16.8</v>
      </c>
      <c r="N337">
        <v>5</v>
      </c>
      <c r="O337">
        <v>2040</v>
      </c>
      <c r="P337">
        <v>0.63</v>
      </c>
      <c r="Q337">
        <v>0.21</v>
      </c>
      <c r="R337">
        <v>0.68</v>
      </c>
      <c r="S337">
        <v>0.56999999999999995</v>
      </c>
      <c r="T337">
        <v>27.4</v>
      </c>
      <c r="U337">
        <v>7.1</v>
      </c>
      <c r="V337">
        <v>17</v>
      </c>
      <c r="W337">
        <v>0.9</v>
      </c>
      <c r="X337">
        <v>19.7</v>
      </c>
      <c r="Y337">
        <v>2.29</v>
      </c>
      <c r="Z337">
        <v>3.1</v>
      </c>
      <c r="AA337">
        <v>0.11</v>
      </c>
      <c r="AB337">
        <v>0.09</v>
      </c>
      <c r="AC337">
        <v>0.16</v>
      </c>
      <c r="AD337">
        <v>3.3000000000000002E-2</v>
      </c>
      <c r="AE337">
        <v>0.06</v>
      </c>
      <c r="AF337">
        <v>15</v>
      </c>
      <c r="AG337">
        <v>8</v>
      </c>
      <c r="AH337">
        <v>0.15</v>
      </c>
      <c r="AI337">
        <v>229</v>
      </c>
      <c r="AJ337">
        <v>9.93</v>
      </c>
      <c r="AK337">
        <v>0.02</v>
      </c>
      <c r="AL337">
        <v>0.66</v>
      </c>
      <c r="AM337">
        <v>17.3</v>
      </c>
      <c r="AN337">
        <v>1180</v>
      </c>
      <c r="AO337">
        <v>0.11799999999999999</v>
      </c>
      <c r="AP337">
        <v>15.6</v>
      </c>
      <c r="AQ337">
        <v>7.1</v>
      </c>
      <c r="AR337">
        <v>7.0000000000000001E-3</v>
      </c>
      <c r="AS337">
        <v>0.08</v>
      </c>
      <c r="AT337">
        <v>3.41</v>
      </c>
      <c r="AU337">
        <v>2.7</v>
      </c>
      <c r="AV337">
        <v>5.7</v>
      </c>
      <c r="AW337">
        <v>0.6</v>
      </c>
      <c r="AX337">
        <v>30</v>
      </c>
      <c r="AY337">
        <v>5.0000000000000001E-3</v>
      </c>
      <c r="AZ337">
        <v>0.08</v>
      </c>
      <c r="BA337">
        <v>2</v>
      </c>
      <c r="BB337">
        <v>1.2E-2</v>
      </c>
      <c r="BC337">
        <v>0.25</v>
      </c>
      <c r="BD337">
        <v>3.16</v>
      </c>
      <c r="BE337">
        <v>75</v>
      </c>
      <c r="BF337">
        <v>0.2</v>
      </c>
      <c r="BG337">
        <v>9.43</v>
      </c>
      <c r="BH337">
        <v>95</v>
      </c>
      <c r="BI337">
        <v>2.9</v>
      </c>
    </row>
    <row r="338" spans="1:61" x14ac:dyDescent="0.25">
      <c r="A338" s="30" t="s">
        <v>359</v>
      </c>
      <c r="B338" t="s">
        <v>4</v>
      </c>
      <c r="C338" t="s">
        <v>807</v>
      </c>
      <c r="D338">
        <v>2011</v>
      </c>
      <c r="E338" s="27">
        <v>621874</v>
      </c>
      <c r="F338" s="27">
        <v>6724284</v>
      </c>
      <c r="G338" t="s">
        <v>3</v>
      </c>
      <c r="H338">
        <v>0.1</v>
      </c>
      <c r="I338">
        <v>1E-3</v>
      </c>
      <c r="J338">
        <v>1</v>
      </c>
      <c r="K338">
        <v>0.91</v>
      </c>
      <c r="L338">
        <v>0.71</v>
      </c>
      <c r="M338">
        <v>11.9</v>
      </c>
      <c r="N338">
        <v>5</v>
      </c>
      <c r="O338">
        <v>500</v>
      </c>
      <c r="P338">
        <v>0.42</v>
      </c>
      <c r="Q338">
        <v>0.2</v>
      </c>
      <c r="R338">
        <v>0.02</v>
      </c>
      <c r="S338">
        <v>0.17</v>
      </c>
      <c r="T338">
        <v>17.100000000000001</v>
      </c>
      <c r="U338">
        <v>2.6</v>
      </c>
      <c r="V338">
        <v>13</v>
      </c>
      <c r="W338">
        <v>1.62</v>
      </c>
      <c r="X338">
        <v>20</v>
      </c>
      <c r="Y338">
        <v>2.31</v>
      </c>
      <c r="Z338">
        <v>3.55</v>
      </c>
      <c r="AA338">
        <v>0.1</v>
      </c>
      <c r="AB338">
        <v>0.01</v>
      </c>
      <c r="AC338">
        <v>0.03</v>
      </c>
      <c r="AD338">
        <v>2.9000000000000001E-2</v>
      </c>
      <c r="AE338">
        <v>0.04</v>
      </c>
      <c r="AF338">
        <v>8.6</v>
      </c>
      <c r="AG338">
        <v>4.3</v>
      </c>
      <c r="AH338">
        <v>0.06</v>
      </c>
      <c r="AI338">
        <v>79</v>
      </c>
      <c r="AJ338">
        <v>5.39</v>
      </c>
      <c r="AK338">
        <v>5.0000000000000001E-3</v>
      </c>
      <c r="AL338">
        <v>0.33</v>
      </c>
      <c r="AM338">
        <v>11.4</v>
      </c>
      <c r="AN338">
        <v>1150</v>
      </c>
      <c r="AO338">
        <v>0.115</v>
      </c>
      <c r="AP338">
        <v>13.2</v>
      </c>
      <c r="AQ338">
        <v>9</v>
      </c>
      <c r="AR338">
        <v>1E-3</v>
      </c>
      <c r="AS338">
        <v>0.04</v>
      </c>
      <c r="AT338">
        <v>1.19</v>
      </c>
      <c r="AU338">
        <v>0.5</v>
      </c>
      <c r="AV338">
        <v>1.5</v>
      </c>
      <c r="AW338">
        <v>0.5</v>
      </c>
      <c r="AX338">
        <v>12.4</v>
      </c>
      <c r="AY338">
        <v>5.0000000000000001E-3</v>
      </c>
      <c r="AZ338">
        <v>7.0000000000000007E-2</v>
      </c>
      <c r="BA338">
        <v>0.2</v>
      </c>
      <c r="BB338">
        <v>7.0000000000000001E-3</v>
      </c>
      <c r="BC338">
        <v>0.1</v>
      </c>
      <c r="BD338">
        <v>1.28</v>
      </c>
      <c r="BE338">
        <v>43</v>
      </c>
      <c r="BF338">
        <v>0.12</v>
      </c>
      <c r="BG338">
        <v>3.02</v>
      </c>
      <c r="BH338">
        <v>54</v>
      </c>
      <c r="BI338">
        <v>0.25</v>
      </c>
    </row>
    <row r="339" spans="1:61" x14ac:dyDescent="0.25">
      <c r="A339" s="30" t="s">
        <v>360</v>
      </c>
      <c r="B339" t="s">
        <v>4</v>
      </c>
      <c r="C339" t="s">
        <v>807</v>
      </c>
      <c r="D339">
        <v>2011</v>
      </c>
      <c r="E339" s="27">
        <v>621798</v>
      </c>
      <c r="F339" s="27">
        <v>6724225</v>
      </c>
      <c r="G339" t="s">
        <v>3</v>
      </c>
      <c r="H339">
        <v>0.1</v>
      </c>
      <c r="I339">
        <v>5.0000000000000001E-3</v>
      </c>
      <c r="J339">
        <v>5</v>
      </c>
      <c r="K339">
        <v>0.83</v>
      </c>
      <c r="L339">
        <v>0.47</v>
      </c>
      <c r="M339">
        <v>11.9</v>
      </c>
      <c r="N339">
        <v>5</v>
      </c>
      <c r="O339">
        <v>1500</v>
      </c>
      <c r="P339">
        <v>0.45</v>
      </c>
      <c r="Q339">
        <v>0.17</v>
      </c>
      <c r="R339">
        <v>0.03</v>
      </c>
      <c r="S339">
        <v>0.34</v>
      </c>
      <c r="T339">
        <v>11.85</v>
      </c>
      <c r="U339">
        <v>2.5</v>
      </c>
      <c r="V339">
        <v>12</v>
      </c>
      <c r="W339">
        <v>1.31</v>
      </c>
      <c r="X339">
        <v>22.5</v>
      </c>
      <c r="Y339">
        <v>2.27</v>
      </c>
      <c r="Z339">
        <v>2.19</v>
      </c>
      <c r="AA339">
        <v>0.09</v>
      </c>
      <c r="AB339">
        <v>0.01</v>
      </c>
      <c r="AC339">
        <v>0.05</v>
      </c>
      <c r="AD339">
        <v>2.9000000000000001E-2</v>
      </c>
      <c r="AE339">
        <v>0.05</v>
      </c>
      <c r="AF339">
        <v>6.2</v>
      </c>
      <c r="AG339">
        <v>1.9</v>
      </c>
      <c r="AH339">
        <v>0.03</v>
      </c>
      <c r="AI339">
        <v>52</v>
      </c>
      <c r="AJ339">
        <v>6.7</v>
      </c>
      <c r="AK339">
        <v>5.0000000000000001E-3</v>
      </c>
      <c r="AL339">
        <v>0.25</v>
      </c>
      <c r="AM339">
        <v>13.8</v>
      </c>
      <c r="AN339">
        <v>1330</v>
      </c>
      <c r="AO339">
        <v>0.13300000000000001</v>
      </c>
      <c r="AP339">
        <v>13</v>
      </c>
      <c r="AQ339">
        <v>7.4</v>
      </c>
      <c r="AR339">
        <v>1E-3</v>
      </c>
      <c r="AS339">
        <v>0.09</v>
      </c>
      <c r="AT339">
        <v>1.67</v>
      </c>
      <c r="AU339">
        <v>0.5</v>
      </c>
      <c r="AV339">
        <v>2.7</v>
      </c>
      <c r="AW339">
        <v>0.4</v>
      </c>
      <c r="AX339">
        <v>17.100000000000001</v>
      </c>
      <c r="AY339">
        <v>5.0000000000000001E-3</v>
      </c>
      <c r="AZ339">
        <v>0.05</v>
      </c>
      <c r="BA339">
        <v>0.1</v>
      </c>
      <c r="BB339">
        <v>5.0000000000000001E-3</v>
      </c>
      <c r="BC339">
        <v>0.12</v>
      </c>
      <c r="BD339">
        <v>1.54</v>
      </c>
      <c r="BE339">
        <v>36</v>
      </c>
      <c r="BF339">
        <v>7.0000000000000007E-2</v>
      </c>
      <c r="BG339">
        <v>4.41</v>
      </c>
      <c r="BH339">
        <v>67</v>
      </c>
      <c r="BI339">
        <v>0.25</v>
      </c>
    </row>
    <row r="340" spans="1:61" x14ac:dyDescent="0.25">
      <c r="A340" s="30" t="s">
        <v>361</v>
      </c>
      <c r="B340" t="s">
        <v>4</v>
      </c>
      <c r="C340" t="s">
        <v>807</v>
      </c>
      <c r="D340">
        <v>2011</v>
      </c>
      <c r="E340" s="27">
        <v>621723</v>
      </c>
      <c r="F340" s="27">
        <v>6724195</v>
      </c>
      <c r="G340" t="s">
        <v>3</v>
      </c>
      <c r="H340">
        <v>0.1</v>
      </c>
      <c r="I340">
        <v>3.0000000000000001E-3</v>
      </c>
      <c r="J340">
        <v>3</v>
      </c>
      <c r="K340">
        <v>0.88</v>
      </c>
      <c r="L340">
        <v>0.86</v>
      </c>
      <c r="M340">
        <v>11.9</v>
      </c>
      <c r="N340">
        <v>5</v>
      </c>
      <c r="O340">
        <v>590</v>
      </c>
      <c r="P340">
        <v>0.43</v>
      </c>
      <c r="Q340">
        <v>0.23</v>
      </c>
      <c r="R340">
        <v>0.04</v>
      </c>
      <c r="S340">
        <v>0.24</v>
      </c>
      <c r="T340">
        <v>20.3</v>
      </c>
      <c r="U340">
        <v>3.8</v>
      </c>
      <c r="V340">
        <v>15</v>
      </c>
      <c r="W340">
        <v>2.2000000000000002</v>
      </c>
      <c r="X340">
        <v>15.4</v>
      </c>
      <c r="Y340">
        <v>2.38</v>
      </c>
      <c r="Z340">
        <v>3.61</v>
      </c>
      <c r="AA340">
        <v>0.09</v>
      </c>
      <c r="AB340">
        <v>0.01</v>
      </c>
      <c r="AC340">
        <v>0.1</v>
      </c>
      <c r="AD340">
        <v>2.5000000000000001E-2</v>
      </c>
      <c r="AE340">
        <v>0.06</v>
      </c>
      <c r="AF340">
        <v>10.7</v>
      </c>
      <c r="AG340">
        <v>8</v>
      </c>
      <c r="AH340">
        <v>0.14000000000000001</v>
      </c>
      <c r="AI340">
        <v>187</v>
      </c>
      <c r="AJ340">
        <v>5.12</v>
      </c>
      <c r="AK340">
        <v>0.01</v>
      </c>
      <c r="AL340">
        <v>0.31</v>
      </c>
      <c r="AM340">
        <v>13</v>
      </c>
      <c r="AN340">
        <v>1310</v>
      </c>
      <c r="AO340">
        <v>0.13100000000000001</v>
      </c>
      <c r="AP340">
        <v>15.5</v>
      </c>
      <c r="AQ340">
        <v>11.6</v>
      </c>
      <c r="AR340">
        <v>1E-3</v>
      </c>
      <c r="AS340">
        <v>0.05</v>
      </c>
      <c r="AT340">
        <v>1.29</v>
      </c>
      <c r="AU340">
        <v>0.7</v>
      </c>
      <c r="AV340">
        <v>1.7</v>
      </c>
      <c r="AW340">
        <v>0.5</v>
      </c>
      <c r="AX340">
        <v>15</v>
      </c>
      <c r="AY340">
        <v>5.0000000000000001E-3</v>
      </c>
      <c r="AZ340">
        <v>0.05</v>
      </c>
      <c r="BA340">
        <v>0.3</v>
      </c>
      <c r="BB340">
        <v>8.0000000000000002E-3</v>
      </c>
      <c r="BC340">
        <v>0.19</v>
      </c>
      <c r="BD340">
        <v>1.18</v>
      </c>
      <c r="BE340">
        <v>38</v>
      </c>
      <c r="BF340">
        <v>0.13</v>
      </c>
      <c r="BG340">
        <v>3.92</v>
      </c>
      <c r="BH340">
        <v>60</v>
      </c>
      <c r="BI340">
        <v>0.25</v>
      </c>
    </row>
    <row r="341" spans="1:61" x14ac:dyDescent="0.25">
      <c r="A341" s="30" t="s">
        <v>362</v>
      </c>
      <c r="B341" t="s">
        <v>4</v>
      </c>
      <c r="C341" t="s">
        <v>807</v>
      </c>
      <c r="D341">
        <v>2011</v>
      </c>
      <c r="E341" s="27">
        <v>621615</v>
      </c>
      <c r="F341" s="27">
        <v>6724135</v>
      </c>
      <c r="G341" t="s">
        <v>3</v>
      </c>
      <c r="H341">
        <v>0.1</v>
      </c>
      <c r="I341">
        <v>3.0000000000000001E-3</v>
      </c>
      <c r="J341">
        <v>3</v>
      </c>
      <c r="K341">
        <v>1.72</v>
      </c>
      <c r="L341">
        <v>0.81</v>
      </c>
      <c r="M341">
        <v>20.2</v>
      </c>
      <c r="N341">
        <v>5</v>
      </c>
      <c r="O341">
        <v>410</v>
      </c>
      <c r="P341">
        <v>0.75</v>
      </c>
      <c r="Q341">
        <v>0.19</v>
      </c>
      <c r="R341">
        <v>0.03</v>
      </c>
      <c r="S341">
        <v>0.26</v>
      </c>
      <c r="T341">
        <v>13.05</v>
      </c>
      <c r="U341">
        <v>4.5</v>
      </c>
      <c r="V341">
        <v>16</v>
      </c>
      <c r="W341">
        <v>2.23</v>
      </c>
      <c r="X341">
        <v>27.2</v>
      </c>
      <c r="Y341">
        <v>3.68</v>
      </c>
      <c r="Z341">
        <v>2.57</v>
      </c>
      <c r="AA341">
        <v>0.1</v>
      </c>
      <c r="AB341">
        <v>0.01</v>
      </c>
      <c r="AC341">
        <v>0.05</v>
      </c>
      <c r="AD341">
        <v>3.5000000000000003E-2</v>
      </c>
      <c r="AE341">
        <v>0.05</v>
      </c>
      <c r="AF341">
        <v>7.3</v>
      </c>
      <c r="AG341">
        <v>4.5999999999999996</v>
      </c>
      <c r="AH341">
        <v>0.06</v>
      </c>
      <c r="AI341">
        <v>64</v>
      </c>
      <c r="AJ341">
        <v>11.65</v>
      </c>
      <c r="AK341">
        <v>5.0000000000000001E-3</v>
      </c>
      <c r="AL341">
        <v>0.53</v>
      </c>
      <c r="AM341">
        <v>25.4</v>
      </c>
      <c r="AN341">
        <v>2030</v>
      </c>
      <c r="AO341">
        <v>0.20300000000000001</v>
      </c>
      <c r="AP341">
        <v>16.8</v>
      </c>
      <c r="AQ341">
        <v>12.9</v>
      </c>
      <c r="AR341">
        <v>1E-3</v>
      </c>
      <c r="AS341">
        <v>7.0000000000000007E-2</v>
      </c>
      <c r="AT341">
        <v>2.57</v>
      </c>
      <c r="AU341">
        <v>2.2000000000000002</v>
      </c>
      <c r="AV341">
        <v>3.2</v>
      </c>
      <c r="AW341">
        <v>0.4</v>
      </c>
      <c r="AX341">
        <v>22.8</v>
      </c>
      <c r="AY341">
        <v>5.0000000000000001E-3</v>
      </c>
      <c r="AZ341">
        <v>0.1</v>
      </c>
      <c r="BA341">
        <v>1.6</v>
      </c>
      <c r="BB341">
        <v>8.0000000000000002E-3</v>
      </c>
      <c r="BC341">
        <v>0.22</v>
      </c>
      <c r="BD341">
        <v>1.75</v>
      </c>
      <c r="BE341">
        <v>55</v>
      </c>
      <c r="BF341">
        <v>0.08</v>
      </c>
      <c r="BG341">
        <v>4.8600000000000003</v>
      </c>
      <c r="BH341">
        <v>119</v>
      </c>
      <c r="BI341">
        <v>0.25</v>
      </c>
    </row>
    <row r="342" spans="1:61" x14ac:dyDescent="0.25">
      <c r="A342" s="30" t="s">
        <v>363</v>
      </c>
      <c r="B342" t="s">
        <v>4</v>
      </c>
      <c r="C342" t="s">
        <v>807</v>
      </c>
      <c r="D342">
        <v>2011</v>
      </c>
      <c r="E342" s="27">
        <v>619268</v>
      </c>
      <c r="F342" s="27">
        <v>6724598</v>
      </c>
      <c r="G342" t="s">
        <v>3</v>
      </c>
      <c r="H342">
        <v>0.1</v>
      </c>
      <c r="I342">
        <v>3.0000000000000001E-3</v>
      </c>
      <c r="J342">
        <v>3</v>
      </c>
      <c r="K342">
        <v>0.38</v>
      </c>
      <c r="L342">
        <v>0.93</v>
      </c>
      <c r="M342">
        <v>15.5</v>
      </c>
      <c r="N342">
        <v>5</v>
      </c>
      <c r="O342">
        <v>2710</v>
      </c>
      <c r="P342">
        <v>0.47</v>
      </c>
      <c r="Q342">
        <v>0.22</v>
      </c>
      <c r="R342">
        <v>0.03</v>
      </c>
      <c r="S342">
        <v>0.28999999999999998</v>
      </c>
      <c r="T342">
        <v>25.3</v>
      </c>
      <c r="U342">
        <v>6.5</v>
      </c>
      <c r="V342">
        <v>15</v>
      </c>
      <c r="W342">
        <v>1.71</v>
      </c>
      <c r="X342">
        <v>20.7</v>
      </c>
      <c r="Y342">
        <v>3.02</v>
      </c>
      <c r="Z342">
        <v>3.05</v>
      </c>
      <c r="AA342">
        <v>2.5000000000000001E-3</v>
      </c>
      <c r="AB342">
        <v>0.01</v>
      </c>
      <c r="AC342">
        <v>0.04</v>
      </c>
      <c r="AD342">
        <v>3.3000000000000002E-2</v>
      </c>
      <c r="AE342">
        <v>0.05</v>
      </c>
      <c r="AF342">
        <v>13.1</v>
      </c>
      <c r="AG342">
        <v>9.6</v>
      </c>
      <c r="AH342">
        <v>0.17</v>
      </c>
      <c r="AI342">
        <v>142</v>
      </c>
      <c r="AJ342">
        <v>6.43</v>
      </c>
      <c r="AK342">
        <v>0.03</v>
      </c>
      <c r="AL342">
        <v>0.7</v>
      </c>
      <c r="AM342">
        <v>24.9</v>
      </c>
      <c r="AN342">
        <v>750</v>
      </c>
      <c r="AO342">
        <v>7.4999999999999997E-2</v>
      </c>
      <c r="AP342">
        <v>14.2</v>
      </c>
      <c r="AQ342">
        <v>7.6</v>
      </c>
      <c r="AR342">
        <v>5.0000000000000001E-4</v>
      </c>
      <c r="AS342">
        <v>0.08</v>
      </c>
      <c r="AT342">
        <v>1.63</v>
      </c>
      <c r="AU342">
        <v>2</v>
      </c>
      <c r="AV342">
        <v>2.1</v>
      </c>
      <c r="AW342">
        <v>0.5</v>
      </c>
      <c r="AX342">
        <v>27.7</v>
      </c>
      <c r="AY342">
        <v>5.0000000000000001E-3</v>
      </c>
      <c r="AZ342">
        <v>7.0000000000000007E-2</v>
      </c>
      <c r="BA342">
        <v>2</v>
      </c>
      <c r="BB342">
        <v>1.4999999999999999E-2</v>
      </c>
      <c r="BC342">
        <v>0.17</v>
      </c>
      <c r="BD342">
        <v>1.58</v>
      </c>
      <c r="BE342">
        <v>41</v>
      </c>
      <c r="BF342">
        <v>0.1</v>
      </c>
      <c r="BG342">
        <v>5.07</v>
      </c>
      <c r="BH342">
        <v>102</v>
      </c>
      <c r="BI342">
        <v>0.5</v>
      </c>
    </row>
    <row r="343" spans="1:61" x14ac:dyDescent="0.25">
      <c r="A343" s="30" t="s">
        <v>364</v>
      </c>
      <c r="B343" t="s">
        <v>4</v>
      </c>
      <c r="C343" t="s">
        <v>807</v>
      </c>
      <c r="D343">
        <v>2011</v>
      </c>
      <c r="E343" s="27">
        <v>619361</v>
      </c>
      <c r="F343" s="27">
        <v>6724639</v>
      </c>
      <c r="G343" t="s">
        <v>3</v>
      </c>
      <c r="H343">
        <v>0.1</v>
      </c>
      <c r="I343">
        <v>2E-3</v>
      </c>
      <c r="J343">
        <v>2</v>
      </c>
      <c r="K343">
        <v>0.42</v>
      </c>
      <c r="L343">
        <v>0.92</v>
      </c>
      <c r="M343">
        <v>14.1</v>
      </c>
      <c r="N343">
        <v>5</v>
      </c>
      <c r="O343">
        <v>2340</v>
      </c>
      <c r="P343">
        <v>0.46</v>
      </c>
      <c r="Q343">
        <v>0.23</v>
      </c>
      <c r="R343">
        <v>0.03</v>
      </c>
      <c r="S343">
        <v>0.28999999999999998</v>
      </c>
      <c r="T343">
        <v>22.7</v>
      </c>
      <c r="U343">
        <v>4.8</v>
      </c>
      <c r="V343">
        <v>16</v>
      </c>
      <c r="W343">
        <v>1.77</v>
      </c>
      <c r="X343">
        <v>21.4</v>
      </c>
      <c r="Y343">
        <v>3</v>
      </c>
      <c r="Z343">
        <v>3.41</v>
      </c>
      <c r="AA343">
        <v>2.5000000000000001E-3</v>
      </c>
      <c r="AB343">
        <v>0.01</v>
      </c>
      <c r="AC343">
        <v>0.04</v>
      </c>
      <c r="AD343">
        <v>3.1E-2</v>
      </c>
      <c r="AE343">
        <v>0.04</v>
      </c>
      <c r="AF343">
        <v>12.9</v>
      </c>
      <c r="AG343">
        <v>8.6</v>
      </c>
      <c r="AH343">
        <v>0.14000000000000001</v>
      </c>
      <c r="AI343">
        <v>139</v>
      </c>
      <c r="AJ343">
        <v>8.01</v>
      </c>
      <c r="AK343">
        <v>0.02</v>
      </c>
      <c r="AL343">
        <v>0.91</v>
      </c>
      <c r="AM343">
        <v>22.5</v>
      </c>
      <c r="AN343">
        <v>890</v>
      </c>
      <c r="AO343">
        <v>8.8999999999999996E-2</v>
      </c>
      <c r="AP343">
        <v>13.6</v>
      </c>
      <c r="AQ343">
        <v>8.5</v>
      </c>
      <c r="AR343">
        <v>5.0000000000000001E-4</v>
      </c>
      <c r="AS343">
        <v>7.0000000000000007E-2</v>
      </c>
      <c r="AT343">
        <v>1.71</v>
      </c>
      <c r="AU343">
        <v>2</v>
      </c>
      <c r="AV343">
        <v>1.9</v>
      </c>
      <c r="AW343">
        <v>0.5</v>
      </c>
      <c r="AX343">
        <v>25.7</v>
      </c>
      <c r="AY343">
        <v>5.0000000000000001E-3</v>
      </c>
      <c r="AZ343">
        <v>0.06</v>
      </c>
      <c r="BA343">
        <v>1.9</v>
      </c>
      <c r="BB343">
        <v>1.6E-2</v>
      </c>
      <c r="BC343">
        <v>0.22</v>
      </c>
      <c r="BD343">
        <v>1.68</v>
      </c>
      <c r="BE343">
        <v>48</v>
      </c>
      <c r="BF343">
        <v>0.12</v>
      </c>
      <c r="BG343">
        <v>4.59</v>
      </c>
      <c r="BH343">
        <v>95</v>
      </c>
      <c r="BI343">
        <v>0.5</v>
      </c>
    </row>
    <row r="344" spans="1:61" x14ac:dyDescent="0.25">
      <c r="A344" s="30" t="s">
        <v>365</v>
      </c>
      <c r="B344" t="s">
        <v>4</v>
      </c>
      <c r="C344" t="s">
        <v>807</v>
      </c>
      <c r="D344">
        <v>2011</v>
      </c>
      <c r="E344" s="27">
        <v>619457</v>
      </c>
      <c r="F344" s="27">
        <v>6724634</v>
      </c>
      <c r="G344" t="s">
        <v>3</v>
      </c>
      <c r="H344">
        <v>0.1</v>
      </c>
      <c r="I344">
        <v>1E-3</v>
      </c>
      <c r="J344">
        <v>1</v>
      </c>
      <c r="K344">
        <v>0.56999999999999995</v>
      </c>
      <c r="L344">
        <v>0.66</v>
      </c>
      <c r="M344">
        <v>10.7</v>
      </c>
      <c r="N344">
        <v>5</v>
      </c>
      <c r="O344">
        <v>1720</v>
      </c>
      <c r="P344">
        <v>0.27</v>
      </c>
      <c r="Q344">
        <v>0.27</v>
      </c>
      <c r="R344">
        <v>0.03</v>
      </c>
      <c r="S344">
        <v>0.2</v>
      </c>
      <c r="T344">
        <v>18.600000000000001</v>
      </c>
      <c r="U344">
        <v>3.9</v>
      </c>
      <c r="V344">
        <v>12</v>
      </c>
      <c r="W344">
        <v>1.74</v>
      </c>
      <c r="X344">
        <v>14.9</v>
      </c>
      <c r="Y344">
        <v>2.29</v>
      </c>
      <c r="Z344">
        <v>2.98</v>
      </c>
      <c r="AA344">
        <v>2.5000000000000001E-3</v>
      </c>
      <c r="AB344">
        <v>0.01</v>
      </c>
      <c r="AC344">
        <v>0.06</v>
      </c>
      <c r="AD344">
        <v>2.3E-2</v>
      </c>
      <c r="AE344">
        <v>0.03</v>
      </c>
      <c r="AF344">
        <v>9.6999999999999993</v>
      </c>
      <c r="AG344">
        <v>4.7</v>
      </c>
      <c r="AH344">
        <v>0.09</v>
      </c>
      <c r="AI344">
        <v>147</v>
      </c>
      <c r="AJ344">
        <v>6.78</v>
      </c>
      <c r="AK344">
        <v>0.02</v>
      </c>
      <c r="AL344">
        <v>0.22</v>
      </c>
      <c r="AM344">
        <v>14.3</v>
      </c>
      <c r="AN344">
        <v>950</v>
      </c>
      <c r="AO344">
        <v>9.5000000000000001E-2</v>
      </c>
      <c r="AP344">
        <v>17.100000000000001</v>
      </c>
      <c r="AQ344">
        <v>7.6</v>
      </c>
      <c r="AR344">
        <v>5.0000000000000001E-4</v>
      </c>
      <c r="AS344">
        <v>0.05</v>
      </c>
      <c r="AT344">
        <v>1.08</v>
      </c>
      <c r="AU344">
        <v>0.6</v>
      </c>
      <c r="AV344">
        <v>1.3</v>
      </c>
      <c r="AW344">
        <v>0.6</v>
      </c>
      <c r="AX344">
        <v>19.2</v>
      </c>
      <c r="AY344">
        <v>5.0000000000000001E-3</v>
      </c>
      <c r="AZ344">
        <v>0.05</v>
      </c>
      <c r="BA344">
        <v>0.2</v>
      </c>
      <c r="BB344">
        <v>8.0000000000000002E-3</v>
      </c>
      <c r="BC344">
        <v>0.12</v>
      </c>
      <c r="BD344">
        <v>1.31</v>
      </c>
      <c r="BE344">
        <v>35</v>
      </c>
      <c r="BF344">
        <v>0.12</v>
      </c>
      <c r="BG344">
        <v>3.39</v>
      </c>
      <c r="BH344">
        <v>62</v>
      </c>
      <c r="BI344">
        <v>0.25</v>
      </c>
    </row>
    <row r="345" spans="1:61" x14ac:dyDescent="0.25">
      <c r="A345" s="30" t="s">
        <v>366</v>
      </c>
      <c r="B345" t="s">
        <v>4</v>
      </c>
      <c r="C345" t="s">
        <v>807</v>
      </c>
      <c r="D345">
        <v>2011</v>
      </c>
      <c r="E345" s="27">
        <v>619555</v>
      </c>
      <c r="F345" s="27">
        <v>6724670</v>
      </c>
      <c r="G345" t="s">
        <v>3</v>
      </c>
      <c r="H345">
        <v>0.1</v>
      </c>
      <c r="I345">
        <v>1E-3</v>
      </c>
      <c r="J345">
        <v>1</v>
      </c>
      <c r="K345">
        <v>4.46</v>
      </c>
      <c r="L345">
        <v>0.62</v>
      </c>
      <c r="M345">
        <v>3.2</v>
      </c>
      <c r="N345">
        <v>5</v>
      </c>
      <c r="O345">
        <v>1050</v>
      </c>
      <c r="P345">
        <v>0.13</v>
      </c>
      <c r="Q345">
        <v>0.22</v>
      </c>
      <c r="R345">
        <v>0.05</v>
      </c>
      <c r="S345">
        <v>0.17</v>
      </c>
      <c r="T345">
        <v>19.7</v>
      </c>
      <c r="U345">
        <v>1.1000000000000001</v>
      </c>
      <c r="V345">
        <v>8</v>
      </c>
      <c r="W345">
        <v>2.82</v>
      </c>
      <c r="X345">
        <v>14.3</v>
      </c>
      <c r="Y345">
        <v>0.91</v>
      </c>
      <c r="Z345">
        <v>3.25</v>
      </c>
      <c r="AA345">
        <v>2.5000000000000001E-3</v>
      </c>
      <c r="AB345">
        <v>0.01</v>
      </c>
      <c r="AC345">
        <v>7.0000000000000007E-2</v>
      </c>
      <c r="AD345">
        <v>0.02</v>
      </c>
      <c r="AE345">
        <v>0.03</v>
      </c>
      <c r="AF345">
        <v>10.3</v>
      </c>
      <c r="AG345">
        <v>1.1000000000000001</v>
      </c>
      <c r="AH345">
        <v>0.02</v>
      </c>
      <c r="AI345">
        <v>31</v>
      </c>
      <c r="AJ345">
        <v>2.65</v>
      </c>
      <c r="AK345">
        <v>0.02</v>
      </c>
      <c r="AL345">
        <v>0.12</v>
      </c>
      <c r="AM345">
        <v>8.1999999999999993</v>
      </c>
      <c r="AN345">
        <v>1380</v>
      </c>
      <c r="AO345">
        <v>0.13800000000000001</v>
      </c>
      <c r="AP345">
        <v>18.399999999999999</v>
      </c>
      <c r="AQ345">
        <v>5.7</v>
      </c>
      <c r="AR345">
        <v>5.0000000000000001E-4</v>
      </c>
      <c r="AS345">
        <v>0.03</v>
      </c>
      <c r="AT345">
        <v>0.33</v>
      </c>
      <c r="AU345">
        <v>0.1</v>
      </c>
      <c r="AV345">
        <v>1.2</v>
      </c>
      <c r="AW345">
        <v>0.7</v>
      </c>
      <c r="AX345">
        <v>23.1</v>
      </c>
      <c r="AY345">
        <v>5.0000000000000001E-3</v>
      </c>
      <c r="AZ345">
        <v>0.03</v>
      </c>
      <c r="BA345">
        <v>0.1</v>
      </c>
      <c r="BB345">
        <v>2.5000000000000001E-3</v>
      </c>
      <c r="BC345">
        <v>0.1</v>
      </c>
      <c r="BD345">
        <v>1.07</v>
      </c>
      <c r="BE345">
        <v>20</v>
      </c>
      <c r="BF345">
        <v>0.08</v>
      </c>
      <c r="BG345">
        <v>2.76</v>
      </c>
      <c r="BH345">
        <v>19</v>
      </c>
      <c r="BI345">
        <v>0.25</v>
      </c>
    </row>
    <row r="346" spans="1:61" x14ac:dyDescent="0.25">
      <c r="A346" s="30" t="s">
        <v>367</v>
      </c>
      <c r="B346" t="s">
        <v>4</v>
      </c>
      <c r="C346" t="s">
        <v>807</v>
      </c>
      <c r="D346">
        <v>2011</v>
      </c>
      <c r="E346" s="27">
        <v>619580</v>
      </c>
      <c r="F346" s="27">
        <v>6724757</v>
      </c>
      <c r="G346" t="s">
        <v>3</v>
      </c>
      <c r="H346">
        <v>0.1</v>
      </c>
      <c r="I346">
        <v>4.0000000000000001E-3</v>
      </c>
      <c r="J346">
        <v>4</v>
      </c>
      <c r="K346">
        <v>1.04</v>
      </c>
      <c r="L346">
        <v>1.23</v>
      </c>
      <c r="M346">
        <v>15.2</v>
      </c>
      <c r="N346">
        <v>5</v>
      </c>
      <c r="O346">
        <v>500</v>
      </c>
      <c r="P346">
        <v>0.47</v>
      </c>
      <c r="Q346">
        <v>0.25</v>
      </c>
      <c r="R346">
        <v>0.05</v>
      </c>
      <c r="S346">
        <v>0.36</v>
      </c>
      <c r="T346">
        <v>27.3</v>
      </c>
      <c r="U346">
        <v>6.8</v>
      </c>
      <c r="V346">
        <v>21</v>
      </c>
      <c r="W346">
        <v>2.09</v>
      </c>
      <c r="X346">
        <v>24.1</v>
      </c>
      <c r="Y346">
        <v>3.8</v>
      </c>
      <c r="Z346">
        <v>3.99</v>
      </c>
      <c r="AA346">
        <v>0.05</v>
      </c>
      <c r="AB346">
        <v>0.02</v>
      </c>
      <c r="AC346">
        <v>0.08</v>
      </c>
      <c r="AD346">
        <v>0.04</v>
      </c>
      <c r="AE346">
        <v>0.05</v>
      </c>
      <c r="AF346">
        <v>14.1</v>
      </c>
      <c r="AG346">
        <v>10.8</v>
      </c>
      <c r="AH346">
        <v>0.25</v>
      </c>
      <c r="AI346">
        <v>184</v>
      </c>
      <c r="AJ346">
        <v>8.2799999999999994</v>
      </c>
      <c r="AK346">
        <v>0.02</v>
      </c>
      <c r="AL346">
        <v>1.02</v>
      </c>
      <c r="AM346">
        <v>32</v>
      </c>
      <c r="AN346">
        <v>1200</v>
      </c>
      <c r="AO346">
        <v>0.12</v>
      </c>
      <c r="AP346">
        <v>16.399999999999999</v>
      </c>
      <c r="AQ346">
        <v>9.3000000000000007</v>
      </c>
      <c r="AR346">
        <v>5.0000000000000001E-4</v>
      </c>
      <c r="AS346">
        <v>0.04</v>
      </c>
      <c r="AT346">
        <v>1.82</v>
      </c>
      <c r="AU346">
        <v>2</v>
      </c>
      <c r="AV346">
        <v>2.4</v>
      </c>
      <c r="AW346">
        <v>0.5</v>
      </c>
      <c r="AX346">
        <v>21.6</v>
      </c>
      <c r="AY346">
        <v>5.0000000000000001E-3</v>
      </c>
      <c r="AZ346">
        <v>0.08</v>
      </c>
      <c r="BA346">
        <v>1.4</v>
      </c>
      <c r="BB346">
        <v>1.7000000000000001E-2</v>
      </c>
      <c r="BC346">
        <v>0.17</v>
      </c>
      <c r="BD346">
        <v>1.65</v>
      </c>
      <c r="BE346">
        <v>44</v>
      </c>
      <c r="BF346">
        <v>0.17</v>
      </c>
      <c r="BG346">
        <v>5.51</v>
      </c>
      <c r="BH346">
        <v>112</v>
      </c>
      <c r="BI346">
        <v>0.6</v>
      </c>
    </row>
    <row r="347" spans="1:61" x14ac:dyDescent="0.25">
      <c r="A347" s="30" t="s">
        <v>368</v>
      </c>
      <c r="B347" t="s">
        <v>4</v>
      </c>
      <c r="C347" t="s">
        <v>807</v>
      </c>
      <c r="D347">
        <v>2011</v>
      </c>
      <c r="E347" s="27">
        <v>619639</v>
      </c>
      <c r="F347" s="27">
        <v>6724804</v>
      </c>
      <c r="G347" t="s">
        <v>3</v>
      </c>
      <c r="H347">
        <v>0.1</v>
      </c>
      <c r="I347">
        <v>2E-3</v>
      </c>
      <c r="J347">
        <v>2</v>
      </c>
      <c r="K347">
        <v>0.38</v>
      </c>
      <c r="L347">
        <v>1.17</v>
      </c>
      <c r="M347">
        <v>17.7</v>
      </c>
      <c r="N347">
        <v>5</v>
      </c>
      <c r="O347">
        <v>410</v>
      </c>
      <c r="P347">
        <v>0.52</v>
      </c>
      <c r="Q347">
        <v>0.27</v>
      </c>
      <c r="R347">
        <v>0.08</v>
      </c>
      <c r="S347">
        <v>0.35</v>
      </c>
      <c r="T347">
        <v>29.1</v>
      </c>
      <c r="U347">
        <v>9.6</v>
      </c>
      <c r="V347">
        <v>17</v>
      </c>
      <c r="W347">
        <v>2.12</v>
      </c>
      <c r="X347">
        <v>22.2</v>
      </c>
      <c r="Y347">
        <v>3.3</v>
      </c>
      <c r="Z347">
        <v>3.7</v>
      </c>
      <c r="AA347">
        <v>2.5000000000000001E-3</v>
      </c>
      <c r="AB347">
        <v>0.05</v>
      </c>
      <c r="AC347">
        <v>0.04</v>
      </c>
      <c r="AD347">
        <v>3.6999999999999998E-2</v>
      </c>
      <c r="AE347">
        <v>0.04</v>
      </c>
      <c r="AF347">
        <v>15</v>
      </c>
      <c r="AG347">
        <v>17.100000000000001</v>
      </c>
      <c r="AH347">
        <v>0.28000000000000003</v>
      </c>
      <c r="AI347">
        <v>265</v>
      </c>
      <c r="AJ347">
        <v>7.87</v>
      </c>
      <c r="AK347">
        <v>0.02</v>
      </c>
      <c r="AL347">
        <v>0.71</v>
      </c>
      <c r="AM347">
        <v>29.8</v>
      </c>
      <c r="AN347">
        <v>890</v>
      </c>
      <c r="AO347">
        <v>8.8999999999999996E-2</v>
      </c>
      <c r="AP347">
        <v>19.7</v>
      </c>
      <c r="AQ347">
        <v>7.8</v>
      </c>
      <c r="AR347">
        <v>1E-3</v>
      </c>
      <c r="AS347">
        <v>0.02</v>
      </c>
      <c r="AT347">
        <v>1.59</v>
      </c>
      <c r="AU347">
        <v>2.4</v>
      </c>
      <c r="AV347">
        <v>1.6</v>
      </c>
      <c r="AW347">
        <v>0.5</v>
      </c>
      <c r="AX347">
        <v>17.7</v>
      </c>
      <c r="AY347">
        <v>5.0000000000000001E-3</v>
      </c>
      <c r="AZ347">
        <v>0.03</v>
      </c>
      <c r="BA347">
        <v>2.8</v>
      </c>
      <c r="BB347">
        <v>1.0999999999999999E-2</v>
      </c>
      <c r="BC347">
        <v>0.13</v>
      </c>
      <c r="BD347">
        <v>1.78</v>
      </c>
      <c r="BE347">
        <v>35</v>
      </c>
      <c r="BF347">
        <v>0.15</v>
      </c>
      <c r="BG347">
        <v>5.99</v>
      </c>
      <c r="BH347">
        <v>107</v>
      </c>
      <c r="BI347">
        <v>1.5</v>
      </c>
    </row>
    <row r="348" spans="1:61" x14ac:dyDescent="0.25">
      <c r="A348" s="30" t="s">
        <v>369</v>
      </c>
      <c r="B348" t="s">
        <v>4</v>
      </c>
      <c r="C348" t="s">
        <v>807</v>
      </c>
      <c r="D348">
        <v>2011</v>
      </c>
      <c r="E348" s="27">
        <v>619701</v>
      </c>
      <c r="F348" s="27">
        <v>6724865</v>
      </c>
      <c r="G348" t="s">
        <v>3</v>
      </c>
      <c r="H348">
        <v>0.1</v>
      </c>
      <c r="I348">
        <v>2E-3</v>
      </c>
      <c r="J348">
        <v>2</v>
      </c>
      <c r="K348">
        <v>0.24</v>
      </c>
      <c r="L348">
        <v>0.63</v>
      </c>
      <c r="M348">
        <v>17.5</v>
      </c>
      <c r="N348">
        <v>5</v>
      </c>
      <c r="O348">
        <v>1750</v>
      </c>
      <c r="P348">
        <v>0.51</v>
      </c>
      <c r="Q348">
        <v>0.22</v>
      </c>
      <c r="R348">
        <v>0.02</v>
      </c>
      <c r="S348">
        <v>0.24</v>
      </c>
      <c r="T348">
        <v>16.45</v>
      </c>
      <c r="U348">
        <v>4.3</v>
      </c>
      <c r="V348">
        <v>12</v>
      </c>
      <c r="W348">
        <v>1.71</v>
      </c>
      <c r="X348">
        <v>25.3</v>
      </c>
      <c r="Y348">
        <v>3.06</v>
      </c>
      <c r="Z348">
        <v>2.61</v>
      </c>
      <c r="AA348">
        <v>2.5000000000000001E-3</v>
      </c>
      <c r="AB348">
        <v>0.01</v>
      </c>
      <c r="AC348">
        <v>0.03</v>
      </c>
      <c r="AD348">
        <v>3.1E-2</v>
      </c>
      <c r="AE348">
        <v>0.03</v>
      </c>
      <c r="AF348">
        <v>8.4</v>
      </c>
      <c r="AG348">
        <v>3.9</v>
      </c>
      <c r="AH348">
        <v>0.06</v>
      </c>
      <c r="AI348">
        <v>100</v>
      </c>
      <c r="AJ348">
        <v>10.85</v>
      </c>
      <c r="AK348">
        <v>0.02</v>
      </c>
      <c r="AL348">
        <v>0.34</v>
      </c>
      <c r="AM348">
        <v>20.5</v>
      </c>
      <c r="AN348">
        <v>950</v>
      </c>
      <c r="AO348">
        <v>9.5000000000000001E-2</v>
      </c>
      <c r="AP348">
        <v>15.9</v>
      </c>
      <c r="AQ348">
        <v>6.5</v>
      </c>
      <c r="AR348">
        <v>1E-3</v>
      </c>
      <c r="AS348">
        <v>0.05</v>
      </c>
      <c r="AT348">
        <v>1.82</v>
      </c>
      <c r="AU348">
        <v>1.5</v>
      </c>
      <c r="AV348">
        <v>2.1</v>
      </c>
      <c r="AW348">
        <v>0.5</v>
      </c>
      <c r="AX348">
        <v>22.3</v>
      </c>
      <c r="AY348">
        <v>5.0000000000000001E-3</v>
      </c>
      <c r="AZ348">
        <v>7.0000000000000007E-2</v>
      </c>
      <c r="BA348">
        <v>0.6</v>
      </c>
      <c r="BB348">
        <v>1.0999999999999999E-2</v>
      </c>
      <c r="BC348">
        <v>0.12</v>
      </c>
      <c r="BD348">
        <v>1.89</v>
      </c>
      <c r="BE348">
        <v>40</v>
      </c>
      <c r="BF348">
        <v>0.09</v>
      </c>
      <c r="BG348">
        <v>4.83</v>
      </c>
      <c r="BH348">
        <v>89</v>
      </c>
      <c r="BI348">
        <v>0.25</v>
      </c>
    </row>
    <row r="349" spans="1:61" x14ac:dyDescent="0.25">
      <c r="A349" s="30" t="s">
        <v>370</v>
      </c>
      <c r="B349" t="s">
        <v>4</v>
      </c>
      <c r="C349" t="s">
        <v>807</v>
      </c>
      <c r="D349">
        <v>2011</v>
      </c>
      <c r="E349" s="27">
        <v>619743</v>
      </c>
      <c r="F349" s="27">
        <v>6724934</v>
      </c>
      <c r="G349" t="s">
        <v>3</v>
      </c>
      <c r="H349">
        <v>0.1</v>
      </c>
      <c r="I349">
        <v>2E-3</v>
      </c>
      <c r="J349">
        <v>2</v>
      </c>
      <c r="K349">
        <v>1.06</v>
      </c>
      <c r="L349">
        <v>1.48</v>
      </c>
      <c r="M349">
        <v>12.6</v>
      </c>
      <c r="N349">
        <v>5</v>
      </c>
      <c r="O349">
        <v>3040</v>
      </c>
      <c r="P349">
        <v>0.73</v>
      </c>
      <c r="Q349">
        <v>0.3</v>
      </c>
      <c r="R349">
        <v>0.23</v>
      </c>
      <c r="S349">
        <v>0.37</v>
      </c>
      <c r="T349">
        <v>21.7</v>
      </c>
      <c r="U349">
        <v>5.9</v>
      </c>
      <c r="V349">
        <v>19</v>
      </c>
      <c r="W349">
        <v>3.13</v>
      </c>
      <c r="X349">
        <v>20.6</v>
      </c>
      <c r="Y349">
        <v>2.78</v>
      </c>
      <c r="Z349">
        <v>4.4800000000000004</v>
      </c>
      <c r="AA349">
        <v>2.5000000000000001E-3</v>
      </c>
      <c r="AB349">
        <v>0.02</v>
      </c>
      <c r="AC349">
        <v>0.17</v>
      </c>
      <c r="AD349">
        <v>3.5999999999999997E-2</v>
      </c>
      <c r="AE349">
        <v>7.0000000000000007E-2</v>
      </c>
      <c r="AF349">
        <v>11.5</v>
      </c>
      <c r="AG349">
        <v>8.9</v>
      </c>
      <c r="AH349">
        <v>0.16</v>
      </c>
      <c r="AI349">
        <v>431</v>
      </c>
      <c r="AJ349">
        <v>5.85</v>
      </c>
      <c r="AK349">
        <v>0.03</v>
      </c>
      <c r="AL349">
        <v>0.42</v>
      </c>
      <c r="AM349">
        <v>23.8</v>
      </c>
      <c r="AN349">
        <v>1820</v>
      </c>
      <c r="AO349">
        <v>0.182</v>
      </c>
      <c r="AP349">
        <v>21.3</v>
      </c>
      <c r="AQ349">
        <v>18.100000000000001</v>
      </c>
      <c r="AR349">
        <v>5.0000000000000001E-4</v>
      </c>
      <c r="AS349">
        <v>0.06</v>
      </c>
      <c r="AT349">
        <v>1.03</v>
      </c>
      <c r="AU349">
        <v>1.1000000000000001</v>
      </c>
      <c r="AV349">
        <v>1.6</v>
      </c>
      <c r="AW349">
        <v>0.6</v>
      </c>
      <c r="AX349">
        <v>28.9</v>
      </c>
      <c r="AY349">
        <v>5.0000000000000001E-3</v>
      </c>
      <c r="AZ349">
        <v>0.06</v>
      </c>
      <c r="BA349">
        <v>0.4</v>
      </c>
      <c r="BB349">
        <v>2.5000000000000001E-3</v>
      </c>
      <c r="BC349">
        <v>0.28999999999999998</v>
      </c>
      <c r="BD349">
        <v>2.44</v>
      </c>
      <c r="BE349">
        <v>51</v>
      </c>
      <c r="BF349">
        <v>0.15</v>
      </c>
      <c r="BG349">
        <v>8.91</v>
      </c>
      <c r="BH349">
        <v>101</v>
      </c>
      <c r="BI349">
        <v>0.5</v>
      </c>
    </row>
    <row r="350" spans="1:61" x14ac:dyDescent="0.25">
      <c r="A350" s="30" t="s">
        <v>371</v>
      </c>
      <c r="B350" t="s">
        <v>4</v>
      </c>
      <c r="C350" t="s">
        <v>807</v>
      </c>
      <c r="D350">
        <v>2011</v>
      </c>
      <c r="E350" s="27">
        <v>619723</v>
      </c>
      <c r="F350" s="27">
        <v>6725033</v>
      </c>
      <c r="G350" t="s">
        <v>3</v>
      </c>
      <c r="H350">
        <v>0.1</v>
      </c>
      <c r="I350">
        <v>1E-3</v>
      </c>
      <c r="J350">
        <v>1</v>
      </c>
      <c r="K350">
        <v>0.43</v>
      </c>
      <c r="L350">
        <v>1.1000000000000001</v>
      </c>
      <c r="M350">
        <v>14.2</v>
      </c>
      <c r="N350">
        <v>5</v>
      </c>
      <c r="O350">
        <v>160</v>
      </c>
      <c r="P350">
        <v>0.41</v>
      </c>
      <c r="Q350">
        <v>0.31</v>
      </c>
      <c r="R350">
        <v>7.0000000000000007E-2</v>
      </c>
      <c r="S350">
        <v>0.23</v>
      </c>
      <c r="T350">
        <v>25.1</v>
      </c>
      <c r="U350">
        <v>4.5</v>
      </c>
      <c r="V350">
        <v>16</v>
      </c>
      <c r="W350">
        <v>2.2599999999999998</v>
      </c>
      <c r="X350">
        <v>11.9</v>
      </c>
      <c r="Y350">
        <v>2.7</v>
      </c>
      <c r="Z350">
        <v>5.0199999999999996</v>
      </c>
      <c r="AA350">
        <v>0.05</v>
      </c>
      <c r="AB350">
        <v>0.01</v>
      </c>
      <c r="AC350">
        <v>0.06</v>
      </c>
      <c r="AD350">
        <v>2.4E-2</v>
      </c>
      <c r="AE350">
        <v>0.04</v>
      </c>
      <c r="AF350">
        <v>12.3</v>
      </c>
      <c r="AG350">
        <v>8.8000000000000007</v>
      </c>
      <c r="AH350">
        <v>0.18</v>
      </c>
      <c r="AI350">
        <v>140</v>
      </c>
      <c r="AJ350">
        <v>4.1500000000000004</v>
      </c>
      <c r="AK350">
        <v>0.02</v>
      </c>
      <c r="AL350">
        <v>0.76</v>
      </c>
      <c r="AM350">
        <v>18.600000000000001</v>
      </c>
      <c r="AN350">
        <v>1200</v>
      </c>
      <c r="AO350">
        <v>0.12</v>
      </c>
      <c r="AP350">
        <v>19.399999999999999</v>
      </c>
      <c r="AQ350">
        <v>8.9</v>
      </c>
      <c r="AR350">
        <v>5.0000000000000001E-4</v>
      </c>
      <c r="AS350">
        <v>0.03</v>
      </c>
      <c r="AT350">
        <v>1.57</v>
      </c>
      <c r="AU350">
        <v>0.8</v>
      </c>
      <c r="AV350">
        <v>1.1000000000000001</v>
      </c>
      <c r="AW350">
        <v>0.5</v>
      </c>
      <c r="AX350">
        <v>16.5</v>
      </c>
      <c r="AY350">
        <v>5.0000000000000001E-3</v>
      </c>
      <c r="AZ350">
        <v>0.03</v>
      </c>
      <c r="BA350">
        <v>0.5</v>
      </c>
      <c r="BB350">
        <v>1.4E-2</v>
      </c>
      <c r="BC350">
        <v>0.17</v>
      </c>
      <c r="BD350">
        <v>0.96</v>
      </c>
      <c r="BE350">
        <v>42</v>
      </c>
      <c r="BF350">
        <v>0.24</v>
      </c>
      <c r="BG350">
        <v>3.71</v>
      </c>
      <c r="BH350">
        <v>78</v>
      </c>
      <c r="BI350">
        <v>0.25</v>
      </c>
    </row>
    <row r="351" spans="1:61" x14ac:dyDescent="0.25">
      <c r="A351" s="30" t="s">
        <v>372</v>
      </c>
      <c r="B351" t="s">
        <v>4</v>
      </c>
      <c r="C351" t="s">
        <v>807</v>
      </c>
      <c r="D351">
        <v>2011</v>
      </c>
      <c r="E351" s="27">
        <v>619749</v>
      </c>
      <c r="F351" s="27">
        <v>6725121</v>
      </c>
      <c r="G351" t="s">
        <v>3</v>
      </c>
      <c r="H351">
        <v>0.1</v>
      </c>
      <c r="I351">
        <v>2E-3</v>
      </c>
      <c r="J351">
        <v>2</v>
      </c>
      <c r="K351">
        <v>0.6</v>
      </c>
      <c r="L351">
        <v>1.8</v>
      </c>
      <c r="M351">
        <v>15.3</v>
      </c>
      <c r="N351">
        <v>5</v>
      </c>
      <c r="O351">
        <v>160</v>
      </c>
      <c r="P351">
        <v>0.65</v>
      </c>
      <c r="Q351">
        <v>0.27</v>
      </c>
      <c r="R351">
        <v>0.11</v>
      </c>
      <c r="S351">
        <v>0.26</v>
      </c>
      <c r="T351">
        <v>38.799999999999997</v>
      </c>
      <c r="U351">
        <v>8.9</v>
      </c>
      <c r="V351">
        <v>19</v>
      </c>
      <c r="W351">
        <v>1.4</v>
      </c>
      <c r="X351">
        <v>16.8</v>
      </c>
      <c r="Y351">
        <v>2.97</v>
      </c>
      <c r="Z351">
        <v>3.85</v>
      </c>
      <c r="AA351">
        <v>0.05</v>
      </c>
      <c r="AB351">
        <v>0.13</v>
      </c>
      <c r="AC351">
        <v>0.05</v>
      </c>
      <c r="AD351">
        <v>2.9000000000000001E-2</v>
      </c>
      <c r="AE351">
        <v>0.05</v>
      </c>
      <c r="AF351">
        <v>19.100000000000001</v>
      </c>
      <c r="AG351">
        <v>22.9</v>
      </c>
      <c r="AH351">
        <v>0.37</v>
      </c>
      <c r="AI351">
        <v>306</v>
      </c>
      <c r="AJ351">
        <v>2.35</v>
      </c>
      <c r="AK351">
        <v>0.02</v>
      </c>
      <c r="AL351">
        <v>1.05</v>
      </c>
      <c r="AM351">
        <v>24.8</v>
      </c>
      <c r="AN351">
        <v>930</v>
      </c>
      <c r="AO351">
        <v>9.2999999999999999E-2</v>
      </c>
      <c r="AP351">
        <v>16.100000000000001</v>
      </c>
      <c r="AQ351">
        <v>10</v>
      </c>
      <c r="AR351">
        <v>5.0000000000000001E-4</v>
      </c>
      <c r="AS351">
        <v>0.02</v>
      </c>
      <c r="AT351">
        <v>1.26</v>
      </c>
      <c r="AU351">
        <v>2.5</v>
      </c>
      <c r="AV351">
        <v>0.9</v>
      </c>
      <c r="AW351">
        <v>0.4</v>
      </c>
      <c r="AX351">
        <v>13.7</v>
      </c>
      <c r="AY351">
        <v>5.0000000000000001E-3</v>
      </c>
      <c r="AZ351">
        <v>0.05</v>
      </c>
      <c r="BA351">
        <v>5</v>
      </c>
      <c r="BB351">
        <v>1.4999999999999999E-2</v>
      </c>
      <c r="BC351">
        <v>0.15</v>
      </c>
      <c r="BD351">
        <v>1.1100000000000001</v>
      </c>
      <c r="BE351">
        <v>32</v>
      </c>
      <c r="BF351">
        <v>0.25</v>
      </c>
      <c r="BG351">
        <v>6.3</v>
      </c>
      <c r="BH351">
        <v>90</v>
      </c>
      <c r="BI351">
        <v>3.5</v>
      </c>
    </row>
    <row r="352" spans="1:61" x14ac:dyDescent="0.25">
      <c r="A352" s="30" t="s">
        <v>373</v>
      </c>
      <c r="B352" t="s">
        <v>4</v>
      </c>
      <c r="C352" t="s">
        <v>807</v>
      </c>
      <c r="D352">
        <v>2011</v>
      </c>
      <c r="E352" s="27">
        <v>619698</v>
      </c>
      <c r="F352" s="27">
        <v>6725194</v>
      </c>
      <c r="G352" t="s">
        <v>3</v>
      </c>
      <c r="H352">
        <v>0.1</v>
      </c>
      <c r="I352">
        <v>4.0000000000000001E-3</v>
      </c>
      <c r="J352">
        <v>4</v>
      </c>
      <c r="K352">
        <v>2.29</v>
      </c>
      <c r="L352">
        <v>1.51</v>
      </c>
      <c r="M352">
        <v>13</v>
      </c>
      <c r="N352">
        <v>5</v>
      </c>
      <c r="O352">
        <v>300</v>
      </c>
      <c r="P352">
        <v>0.67</v>
      </c>
      <c r="Q352">
        <v>0.28999999999999998</v>
      </c>
      <c r="R352">
        <v>0.11</v>
      </c>
      <c r="S352">
        <v>0.63</v>
      </c>
      <c r="T352">
        <v>34.4</v>
      </c>
      <c r="U352">
        <v>7.5</v>
      </c>
      <c r="V352">
        <v>23</v>
      </c>
      <c r="W352">
        <v>4.0599999999999996</v>
      </c>
      <c r="X352">
        <v>21.6</v>
      </c>
      <c r="Y352">
        <v>2.92</v>
      </c>
      <c r="Z352">
        <v>4.6100000000000003</v>
      </c>
      <c r="AA352">
        <v>0.05</v>
      </c>
      <c r="AB352">
        <v>0.05</v>
      </c>
      <c r="AC352">
        <v>0.28000000000000003</v>
      </c>
      <c r="AD352">
        <v>3.2000000000000001E-2</v>
      </c>
      <c r="AE352">
        <v>7.0000000000000007E-2</v>
      </c>
      <c r="AF352">
        <v>17.100000000000001</v>
      </c>
      <c r="AG352">
        <v>18.3</v>
      </c>
      <c r="AH352">
        <v>0.38</v>
      </c>
      <c r="AI352">
        <v>585</v>
      </c>
      <c r="AJ352">
        <v>2.4500000000000002</v>
      </c>
      <c r="AK352">
        <v>0.02</v>
      </c>
      <c r="AL352">
        <v>0.6</v>
      </c>
      <c r="AM352">
        <v>24.3</v>
      </c>
      <c r="AN352">
        <v>1140</v>
      </c>
      <c r="AO352">
        <v>0.114</v>
      </c>
      <c r="AP352">
        <v>22</v>
      </c>
      <c r="AQ352">
        <v>17.2</v>
      </c>
      <c r="AR352">
        <v>5.0000000000000001E-4</v>
      </c>
      <c r="AS352">
        <v>0.02</v>
      </c>
      <c r="AT352">
        <v>1</v>
      </c>
      <c r="AU352">
        <v>2.8</v>
      </c>
      <c r="AV352">
        <v>2</v>
      </c>
      <c r="AW352">
        <v>0.5</v>
      </c>
      <c r="AX352">
        <v>15.4</v>
      </c>
      <c r="AY352">
        <v>5.0000000000000001E-3</v>
      </c>
      <c r="AZ352">
        <v>0.05</v>
      </c>
      <c r="BA352">
        <v>1.7</v>
      </c>
      <c r="BB352">
        <v>1.0999999999999999E-2</v>
      </c>
      <c r="BC352">
        <v>0.2</v>
      </c>
      <c r="BD352">
        <v>1.42</v>
      </c>
      <c r="BE352">
        <v>41</v>
      </c>
      <c r="BF352">
        <v>0.31</v>
      </c>
      <c r="BG352">
        <v>6.97</v>
      </c>
      <c r="BH352">
        <v>134</v>
      </c>
      <c r="BI352">
        <v>1.4</v>
      </c>
    </row>
    <row r="353" spans="1:61" x14ac:dyDescent="0.25">
      <c r="A353" s="30" t="s">
        <v>374</v>
      </c>
      <c r="B353" t="s">
        <v>4</v>
      </c>
      <c r="C353" t="s">
        <v>807</v>
      </c>
      <c r="D353">
        <v>2011</v>
      </c>
      <c r="E353" s="27">
        <v>619682</v>
      </c>
      <c r="F353" s="27">
        <v>6725309</v>
      </c>
      <c r="G353" t="s">
        <v>3</v>
      </c>
      <c r="H353">
        <v>0.1</v>
      </c>
      <c r="I353">
        <v>1E-3</v>
      </c>
      <c r="J353">
        <v>1</v>
      </c>
      <c r="K353">
        <v>0.18</v>
      </c>
      <c r="L353">
        <v>1.3</v>
      </c>
      <c r="M353">
        <v>12.6</v>
      </c>
      <c r="N353">
        <v>5</v>
      </c>
      <c r="O353">
        <v>190</v>
      </c>
      <c r="P353">
        <v>0.72</v>
      </c>
      <c r="Q353">
        <v>0.28000000000000003</v>
      </c>
      <c r="R353">
        <v>0.17</v>
      </c>
      <c r="S353">
        <v>0.43</v>
      </c>
      <c r="T353">
        <v>42.2</v>
      </c>
      <c r="U353">
        <v>8.9</v>
      </c>
      <c r="V353">
        <v>19</v>
      </c>
      <c r="W353">
        <v>1.79</v>
      </c>
      <c r="X353">
        <v>16</v>
      </c>
      <c r="Y353">
        <v>2.94</v>
      </c>
      <c r="Z353">
        <v>4.22</v>
      </c>
      <c r="AA353">
        <v>0.08</v>
      </c>
      <c r="AB353">
        <v>0.03</v>
      </c>
      <c r="AC353">
        <v>0.05</v>
      </c>
      <c r="AD353">
        <v>2.5000000000000001E-2</v>
      </c>
      <c r="AE353">
        <v>7.0000000000000007E-2</v>
      </c>
      <c r="AF353">
        <v>20.5</v>
      </c>
      <c r="AG353">
        <v>16.399999999999999</v>
      </c>
      <c r="AH353">
        <v>0.33</v>
      </c>
      <c r="AI353">
        <v>369</v>
      </c>
      <c r="AJ353">
        <v>3.05</v>
      </c>
      <c r="AK353">
        <v>5.0000000000000001E-3</v>
      </c>
      <c r="AL353">
        <v>0.98</v>
      </c>
      <c r="AM353">
        <v>27.2</v>
      </c>
      <c r="AN353">
        <v>1130</v>
      </c>
      <c r="AO353">
        <v>0.113</v>
      </c>
      <c r="AP353">
        <v>18.3</v>
      </c>
      <c r="AQ353">
        <v>13.7</v>
      </c>
      <c r="AR353">
        <v>5.0000000000000001E-4</v>
      </c>
      <c r="AS353">
        <v>0.02</v>
      </c>
      <c r="AT353">
        <v>1.36</v>
      </c>
      <c r="AU353">
        <v>2.1</v>
      </c>
      <c r="AV353">
        <v>1.3</v>
      </c>
      <c r="AW353">
        <v>0.4</v>
      </c>
      <c r="AX353">
        <v>14.6</v>
      </c>
      <c r="AY353">
        <v>5.0000000000000001E-3</v>
      </c>
      <c r="AZ353">
        <v>0.04</v>
      </c>
      <c r="BA353">
        <v>2.8</v>
      </c>
      <c r="BB353">
        <v>2.1000000000000001E-2</v>
      </c>
      <c r="BC353">
        <v>0.16</v>
      </c>
      <c r="BD353">
        <v>1.1399999999999999</v>
      </c>
      <c r="BE353">
        <v>46</v>
      </c>
      <c r="BF353">
        <v>0.3</v>
      </c>
      <c r="BG353">
        <v>7.93</v>
      </c>
      <c r="BH353">
        <v>109</v>
      </c>
      <c r="BI353">
        <v>0.6</v>
      </c>
    </row>
    <row r="354" spans="1:61" x14ac:dyDescent="0.25">
      <c r="A354" s="30" t="s">
        <v>375</v>
      </c>
      <c r="B354" t="s">
        <v>4</v>
      </c>
      <c r="C354" t="s">
        <v>807</v>
      </c>
      <c r="D354">
        <v>2011</v>
      </c>
      <c r="E354" s="27">
        <v>619689</v>
      </c>
      <c r="F354" s="27">
        <v>6725405</v>
      </c>
      <c r="G354" t="s">
        <v>3</v>
      </c>
      <c r="H354">
        <v>0.1</v>
      </c>
      <c r="I354">
        <v>2E-3</v>
      </c>
      <c r="J354">
        <v>2</v>
      </c>
      <c r="K354">
        <v>0.54</v>
      </c>
      <c r="L354">
        <v>1.1200000000000001</v>
      </c>
      <c r="M354">
        <v>16.399999999999999</v>
      </c>
      <c r="N354">
        <v>5</v>
      </c>
      <c r="O354">
        <v>190</v>
      </c>
      <c r="P354">
        <v>0.54</v>
      </c>
      <c r="Q354">
        <v>0.33</v>
      </c>
      <c r="R354">
        <v>0.04</v>
      </c>
      <c r="S354">
        <v>0.2</v>
      </c>
      <c r="T354">
        <v>29.2</v>
      </c>
      <c r="U354">
        <v>5.9</v>
      </c>
      <c r="V354">
        <v>20</v>
      </c>
      <c r="W354">
        <v>2.99</v>
      </c>
      <c r="X354">
        <v>16.3</v>
      </c>
      <c r="Y354">
        <v>3.4</v>
      </c>
      <c r="Z354">
        <v>5.34</v>
      </c>
      <c r="AA354">
        <v>7.0000000000000007E-2</v>
      </c>
      <c r="AB354">
        <v>0.01</v>
      </c>
      <c r="AC354">
        <v>0.09</v>
      </c>
      <c r="AD354">
        <v>2.8000000000000001E-2</v>
      </c>
      <c r="AE354">
        <v>0.06</v>
      </c>
      <c r="AF354">
        <v>15.1</v>
      </c>
      <c r="AG354">
        <v>11.5</v>
      </c>
      <c r="AH354">
        <v>0.24</v>
      </c>
      <c r="AI354">
        <v>208</v>
      </c>
      <c r="AJ354">
        <v>3.29</v>
      </c>
      <c r="AK354">
        <v>5.0000000000000001E-3</v>
      </c>
      <c r="AL354">
        <v>0.66</v>
      </c>
      <c r="AM354">
        <v>21.5</v>
      </c>
      <c r="AN354">
        <v>950</v>
      </c>
      <c r="AO354">
        <v>9.5000000000000001E-2</v>
      </c>
      <c r="AP354">
        <v>17.5</v>
      </c>
      <c r="AQ354">
        <v>17.100000000000001</v>
      </c>
      <c r="AR354">
        <v>5.0000000000000001E-4</v>
      </c>
      <c r="AS354">
        <v>0.03</v>
      </c>
      <c r="AT354">
        <v>1.02</v>
      </c>
      <c r="AU354">
        <v>1.1000000000000001</v>
      </c>
      <c r="AV354">
        <v>1.3</v>
      </c>
      <c r="AW354">
        <v>0.6</v>
      </c>
      <c r="AX354">
        <v>14.1</v>
      </c>
      <c r="AY354">
        <v>5.0000000000000001E-3</v>
      </c>
      <c r="AZ354">
        <v>7.0000000000000007E-2</v>
      </c>
      <c r="BA354">
        <v>0.4</v>
      </c>
      <c r="BB354">
        <v>1.9E-2</v>
      </c>
      <c r="BC354">
        <v>0.16</v>
      </c>
      <c r="BD354">
        <v>0.87</v>
      </c>
      <c r="BE354">
        <v>45</v>
      </c>
      <c r="BF354">
        <v>0.21</v>
      </c>
      <c r="BG354">
        <v>4.0199999999999996</v>
      </c>
      <c r="BH354">
        <v>93</v>
      </c>
      <c r="BI354">
        <v>0.25</v>
      </c>
    </row>
    <row r="355" spans="1:61" x14ac:dyDescent="0.25">
      <c r="A355" s="30" t="s">
        <v>376</v>
      </c>
      <c r="B355" t="s">
        <v>4</v>
      </c>
      <c r="C355" t="s">
        <v>807</v>
      </c>
      <c r="D355">
        <v>2011</v>
      </c>
      <c r="E355" s="27">
        <v>619619</v>
      </c>
      <c r="F355" s="27">
        <v>6725483</v>
      </c>
      <c r="G355" t="s">
        <v>3</v>
      </c>
      <c r="H355">
        <v>0.1</v>
      </c>
      <c r="I355">
        <v>1E-3</v>
      </c>
      <c r="J355">
        <v>1</v>
      </c>
      <c r="K355">
        <v>0.8</v>
      </c>
      <c r="L355">
        <v>1.62</v>
      </c>
      <c r="M355">
        <v>11.2</v>
      </c>
      <c r="N355">
        <v>5</v>
      </c>
      <c r="O355">
        <v>130</v>
      </c>
      <c r="P355">
        <v>0.6</v>
      </c>
      <c r="Q355">
        <v>0.32</v>
      </c>
      <c r="R355">
        <v>0.04</v>
      </c>
      <c r="S355">
        <v>0.18</v>
      </c>
      <c r="T355">
        <v>32.5</v>
      </c>
      <c r="U355">
        <v>5.9</v>
      </c>
      <c r="V355">
        <v>20</v>
      </c>
      <c r="W355">
        <v>1.97</v>
      </c>
      <c r="X355">
        <v>12.5</v>
      </c>
      <c r="Y355">
        <v>3.13</v>
      </c>
      <c r="Z355">
        <v>5.74</v>
      </c>
      <c r="AA355">
        <v>0.08</v>
      </c>
      <c r="AB355">
        <v>0.02</v>
      </c>
      <c r="AC355">
        <v>0.09</v>
      </c>
      <c r="AD355">
        <v>2.8000000000000001E-2</v>
      </c>
      <c r="AE355">
        <v>0.05</v>
      </c>
      <c r="AF355">
        <v>16.5</v>
      </c>
      <c r="AG355">
        <v>22.9</v>
      </c>
      <c r="AH355">
        <v>0.34</v>
      </c>
      <c r="AI355">
        <v>215</v>
      </c>
      <c r="AJ355">
        <v>1.59</v>
      </c>
      <c r="AK355">
        <v>5.0000000000000001E-3</v>
      </c>
      <c r="AL355">
        <v>1.46</v>
      </c>
      <c r="AM355">
        <v>15.7</v>
      </c>
      <c r="AN355">
        <v>550</v>
      </c>
      <c r="AO355">
        <v>5.5E-2</v>
      </c>
      <c r="AP355">
        <v>22.3</v>
      </c>
      <c r="AQ355">
        <v>14.2</v>
      </c>
      <c r="AR355">
        <v>5.0000000000000001E-4</v>
      </c>
      <c r="AS355">
        <v>0.02</v>
      </c>
      <c r="AT355">
        <v>0.61</v>
      </c>
      <c r="AU355">
        <v>2.2000000000000002</v>
      </c>
      <c r="AV355">
        <v>0.8</v>
      </c>
      <c r="AW355">
        <v>0.6</v>
      </c>
      <c r="AX355">
        <v>7</v>
      </c>
      <c r="AY355">
        <v>5.0000000000000001E-3</v>
      </c>
      <c r="AZ355">
        <v>0.05</v>
      </c>
      <c r="BA355">
        <v>3.1</v>
      </c>
      <c r="BB355">
        <v>2.3E-2</v>
      </c>
      <c r="BC355">
        <v>0.12</v>
      </c>
      <c r="BD355">
        <v>0.86</v>
      </c>
      <c r="BE355">
        <v>44</v>
      </c>
      <c r="BF355">
        <v>0.26</v>
      </c>
      <c r="BG355">
        <v>4.3099999999999996</v>
      </c>
      <c r="BH355">
        <v>73</v>
      </c>
      <c r="BI355">
        <v>0.25</v>
      </c>
    </row>
    <row r="356" spans="1:61" x14ac:dyDescent="0.25">
      <c r="A356" s="30" t="s">
        <v>377</v>
      </c>
      <c r="B356" t="s">
        <v>4</v>
      </c>
      <c r="C356" t="s">
        <v>807</v>
      </c>
      <c r="D356">
        <v>2011</v>
      </c>
      <c r="E356" s="27">
        <v>619581</v>
      </c>
      <c r="F356" s="27">
        <v>6725565</v>
      </c>
      <c r="G356" t="s">
        <v>3</v>
      </c>
      <c r="H356">
        <v>0.1</v>
      </c>
      <c r="I356">
        <v>2E-3</v>
      </c>
      <c r="J356">
        <v>2</v>
      </c>
      <c r="K356">
        <v>0.65</v>
      </c>
      <c r="L356">
        <v>1.22</v>
      </c>
      <c r="M356">
        <v>13.7</v>
      </c>
      <c r="N356">
        <v>5</v>
      </c>
      <c r="O356">
        <v>180</v>
      </c>
      <c r="P356">
        <v>0.5</v>
      </c>
      <c r="Q356">
        <v>0.28999999999999998</v>
      </c>
      <c r="R356">
        <v>0.11</v>
      </c>
      <c r="S356">
        <v>0.27</v>
      </c>
      <c r="T356">
        <v>35</v>
      </c>
      <c r="U356">
        <v>6.3</v>
      </c>
      <c r="V356">
        <v>20</v>
      </c>
      <c r="W356">
        <v>2.0499999999999998</v>
      </c>
      <c r="X356">
        <v>18.7</v>
      </c>
      <c r="Y356">
        <v>3.09</v>
      </c>
      <c r="Z356">
        <v>5.41</v>
      </c>
      <c r="AA356">
        <v>0.08</v>
      </c>
      <c r="AB356">
        <v>0.01</v>
      </c>
      <c r="AC356">
        <v>0.08</v>
      </c>
      <c r="AD356">
        <v>2.5999999999999999E-2</v>
      </c>
      <c r="AE356">
        <v>7.0000000000000007E-2</v>
      </c>
      <c r="AF356">
        <v>18.399999999999999</v>
      </c>
      <c r="AG356">
        <v>13.8</v>
      </c>
      <c r="AH356">
        <v>0.68</v>
      </c>
      <c r="AI356">
        <v>240</v>
      </c>
      <c r="AJ356">
        <v>3.86</v>
      </c>
      <c r="AK356">
        <v>5.0000000000000001E-3</v>
      </c>
      <c r="AL356">
        <v>1.34</v>
      </c>
      <c r="AM356">
        <v>25.1</v>
      </c>
      <c r="AN356">
        <v>1020</v>
      </c>
      <c r="AO356">
        <v>0.10199999999999999</v>
      </c>
      <c r="AP356">
        <v>23.7</v>
      </c>
      <c r="AQ356">
        <v>14.6</v>
      </c>
      <c r="AR356">
        <v>5.0000000000000001E-4</v>
      </c>
      <c r="AS356">
        <v>0.04</v>
      </c>
      <c r="AT356">
        <v>1.1499999999999999</v>
      </c>
      <c r="AU356">
        <v>1.7</v>
      </c>
      <c r="AV356">
        <v>1.6</v>
      </c>
      <c r="AW356">
        <v>0.5</v>
      </c>
      <c r="AX356">
        <v>14.5</v>
      </c>
      <c r="AY356">
        <v>5.0000000000000001E-3</v>
      </c>
      <c r="AZ356">
        <v>0.05</v>
      </c>
      <c r="BA356">
        <v>1</v>
      </c>
      <c r="BB356">
        <v>2.7E-2</v>
      </c>
      <c r="BC356">
        <v>0.15</v>
      </c>
      <c r="BD356">
        <v>0.91</v>
      </c>
      <c r="BE356">
        <v>57</v>
      </c>
      <c r="BF356">
        <v>0.34</v>
      </c>
      <c r="BG356">
        <v>4.83</v>
      </c>
      <c r="BH356">
        <v>88</v>
      </c>
      <c r="BI356">
        <v>0.25</v>
      </c>
    </row>
    <row r="357" spans="1:61" x14ac:dyDescent="0.25">
      <c r="A357" s="30" t="s">
        <v>378</v>
      </c>
      <c r="B357" t="s">
        <v>4</v>
      </c>
      <c r="C357" t="s">
        <v>807</v>
      </c>
      <c r="D357">
        <v>2011</v>
      </c>
      <c r="E357" s="27">
        <v>619518</v>
      </c>
      <c r="F357" s="27">
        <v>6725642</v>
      </c>
      <c r="G357" t="s">
        <v>3</v>
      </c>
      <c r="H357">
        <v>0.1</v>
      </c>
      <c r="I357">
        <v>1E-3</v>
      </c>
      <c r="J357">
        <v>1</v>
      </c>
      <c r="K357">
        <v>0.3</v>
      </c>
      <c r="L357">
        <v>1.1200000000000001</v>
      </c>
      <c r="M357">
        <v>18.8</v>
      </c>
      <c r="N357">
        <v>5</v>
      </c>
      <c r="O357">
        <v>180</v>
      </c>
      <c r="P357">
        <v>0.63</v>
      </c>
      <c r="Q357">
        <v>0.23</v>
      </c>
      <c r="R357">
        <v>0.06</v>
      </c>
      <c r="S357">
        <v>0.22</v>
      </c>
      <c r="T357">
        <v>29</v>
      </c>
      <c r="U357">
        <v>4.9000000000000004</v>
      </c>
      <c r="V357">
        <v>18</v>
      </c>
      <c r="W357">
        <v>2</v>
      </c>
      <c r="X357">
        <v>18.5</v>
      </c>
      <c r="Y357">
        <v>3.48</v>
      </c>
      <c r="Z357">
        <v>3.74</v>
      </c>
      <c r="AA357">
        <v>0.08</v>
      </c>
      <c r="AB357">
        <v>0.01</v>
      </c>
      <c r="AC357">
        <v>0.06</v>
      </c>
      <c r="AD357">
        <v>3.1E-2</v>
      </c>
      <c r="AE357">
        <v>0.05</v>
      </c>
      <c r="AF357">
        <v>15.7</v>
      </c>
      <c r="AG357">
        <v>9.8000000000000007</v>
      </c>
      <c r="AH357">
        <v>0.21</v>
      </c>
      <c r="AI357">
        <v>114</v>
      </c>
      <c r="AJ357">
        <v>10.1</v>
      </c>
      <c r="AK357">
        <v>5.0000000000000001E-3</v>
      </c>
      <c r="AL357">
        <v>0.76</v>
      </c>
      <c r="AM357">
        <v>24</v>
      </c>
      <c r="AN357">
        <v>1310</v>
      </c>
      <c r="AO357">
        <v>0.13100000000000001</v>
      </c>
      <c r="AP357">
        <v>15.8</v>
      </c>
      <c r="AQ357">
        <v>13.7</v>
      </c>
      <c r="AR357">
        <v>5.0000000000000001E-4</v>
      </c>
      <c r="AS357">
        <v>0.04</v>
      </c>
      <c r="AT357">
        <v>2.63</v>
      </c>
      <c r="AU357">
        <v>1.8</v>
      </c>
      <c r="AV357">
        <v>2.5</v>
      </c>
      <c r="AW357">
        <v>0.5</v>
      </c>
      <c r="AX357">
        <v>15.4</v>
      </c>
      <c r="AY357">
        <v>5.0000000000000001E-3</v>
      </c>
      <c r="AZ357">
        <v>0.06</v>
      </c>
      <c r="BA357">
        <v>1.3</v>
      </c>
      <c r="BB357">
        <v>1.6E-2</v>
      </c>
      <c r="BC357">
        <v>0.22</v>
      </c>
      <c r="BD357">
        <v>2.0099999999999998</v>
      </c>
      <c r="BE357">
        <v>66</v>
      </c>
      <c r="BF357">
        <v>0.2</v>
      </c>
      <c r="BG357">
        <v>4.71</v>
      </c>
      <c r="BH357">
        <v>120</v>
      </c>
      <c r="BI357">
        <v>0.25</v>
      </c>
    </row>
    <row r="358" spans="1:61" x14ac:dyDescent="0.25">
      <c r="A358" s="30" t="s">
        <v>379</v>
      </c>
      <c r="B358" t="s">
        <v>4</v>
      </c>
      <c r="C358" t="s">
        <v>807</v>
      </c>
      <c r="D358">
        <v>2011</v>
      </c>
      <c r="E358" s="27">
        <v>619494</v>
      </c>
      <c r="F358" s="27">
        <v>6725729</v>
      </c>
      <c r="G358" t="s">
        <v>3</v>
      </c>
      <c r="H358">
        <v>0.1</v>
      </c>
      <c r="I358">
        <v>1E-3</v>
      </c>
      <c r="J358">
        <v>1</v>
      </c>
      <c r="K358">
        <v>2.0499999999999998</v>
      </c>
      <c r="L358">
        <v>1.48</v>
      </c>
      <c r="M358">
        <v>14.8</v>
      </c>
      <c r="N358">
        <v>5</v>
      </c>
      <c r="O358">
        <v>210</v>
      </c>
      <c r="P358">
        <v>0.71</v>
      </c>
      <c r="Q358">
        <v>0.28000000000000003</v>
      </c>
      <c r="R358">
        <v>0.05</v>
      </c>
      <c r="S358">
        <v>0.24</v>
      </c>
      <c r="T358">
        <v>26.9</v>
      </c>
      <c r="U358">
        <v>5.8</v>
      </c>
      <c r="V358">
        <v>20</v>
      </c>
      <c r="W358">
        <v>1.84</v>
      </c>
      <c r="X358">
        <v>16</v>
      </c>
      <c r="Y358">
        <v>3.35</v>
      </c>
      <c r="Z358">
        <v>4.4800000000000004</v>
      </c>
      <c r="AA358">
        <v>7.0000000000000007E-2</v>
      </c>
      <c r="AB358">
        <v>0.04</v>
      </c>
      <c r="AC358">
        <v>0.08</v>
      </c>
      <c r="AD358">
        <v>0.03</v>
      </c>
      <c r="AE358">
        <v>0.04</v>
      </c>
      <c r="AF358">
        <v>14.1</v>
      </c>
      <c r="AG358">
        <v>18.7</v>
      </c>
      <c r="AH358">
        <v>0.24</v>
      </c>
      <c r="AI358">
        <v>200</v>
      </c>
      <c r="AJ358">
        <v>4.43</v>
      </c>
      <c r="AK358">
        <v>5.0000000000000001E-3</v>
      </c>
      <c r="AL358">
        <v>1.05</v>
      </c>
      <c r="AM358">
        <v>19.5</v>
      </c>
      <c r="AN358">
        <v>1180</v>
      </c>
      <c r="AO358">
        <v>0.11799999999999999</v>
      </c>
      <c r="AP358">
        <v>15.8</v>
      </c>
      <c r="AQ358">
        <v>12.5</v>
      </c>
      <c r="AR358">
        <v>5.0000000000000001E-4</v>
      </c>
      <c r="AS358">
        <v>0.04</v>
      </c>
      <c r="AT358">
        <v>1.28</v>
      </c>
      <c r="AU358">
        <v>2.2000000000000002</v>
      </c>
      <c r="AV358">
        <v>1.8</v>
      </c>
      <c r="AW358">
        <v>0.5</v>
      </c>
      <c r="AX358">
        <v>12.1</v>
      </c>
      <c r="AY358">
        <v>5.0000000000000001E-3</v>
      </c>
      <c r="AZ358">
        <v>0.06</v>
      </c>
      <c r="BA358">
        <v>3.1</v>
      </c>
      <c r="BB358">
        <v>1.2E-2</v>
      </c>
      <c r="BC358">
        <v>0.15</v>
      </c>
      <c r="BD358">
        <v>1.07</v>
      </c>
      <c r="BE358">
        <v>49</v>
      </c>
      <c r="BF358">
        <v>0.18</v>
      </c>
      <c r="BG358">
        <v>4.17</v>
      </c>
      <c r="BH358">
        <v>93</v>
      </c>
      <c r="BI358">
        <v>1</v>
      </c>
    </row>
    <row r="359" spans="1:61" x14ac:dyDescent="0.25">
      <c r="A359" s="30" t="s">
        <v>380</v>
      </c>
      <c r="B359" t="s">
        <v>4</v>
      </c>
      <c r="C359" t="s">
        <v>807</v>
      </c>
      <c r="D359">
        <v>2011</v>
      </c>
      <c r="E359" s="27">
        <v>619428</v>
      </c>
      <c r="F359" s="27">
        <v>6725779</v>
      </c>
      <c r="G359" t="s">
        <v>3</v>
      </c>
      <c r="H359">
        <v>0.1</v>
      </c>
      <c r="I359">
        <v>2E-3</v>
      </c>
      <c r="J359">
        <v>2</v>
      </c>
      <c r="K359">
        <v>0.74</v>
      </c>
      <c r="L359">
        <v>1</v>
      </c>
      <c r="M359">
        <v>18.100000000000001</v>
      </c>
      <c r="N359">
        <v>5</v>
      </c>
      <c r="O359">
        <v>210</v>
      </c>
      <c r="P359">
        <v>0.56000000000000005</v>
      </c>
      <c r="Q359">
        <v>0.25</v>
      </c>
      <c r="R359">
        <v>0.03</v>
      </c>
      <c r="S359">
        <v>0.27</v>
      </c>
      <c r="T359">
        <v>26.7</v>
      </c>
      <c r="U359">
        <v>4</v>
      </c>
      <c r="V359">
        <v>17</v>
      </c>
      <c r="W359">
        <v>1.28</v>
      </c>
      <c r="X359">
        <v>19.8</v>
      </c>
      <c r="Y359">
        <v>3.11</v>
      </c>
      <c r="Z359">
        <v>3.9</v>
      </c>
      <c r="AA359">
        <v>7.0000000000000007E-2</v>
      </c>
      <c r="AB359">
        <v>0.02</v>
      </c>
      <c r="AC359">
        <v>7.0000000000000007E-2</v>
      </c>
      <c r="AD359">
        <v>0.03</v>
      </c>
      <c r="AE359">
        <v>0.04</v>
      </c>
      <c r="AF359">
        <v>14.3</v>
      </c>
      <c r="AG359">
        <v>9</v>
      </c>
      <c r="AH359">
        <v>0.17</v>
      </c>
      <c r="AI359">
        <v>116</v>
      </c>
      <c r="AJ359">
        <v>8.92</v>
      </c>
      <c r="AK359">
        <v>5.0000000000000001E-3</v>
      </c>
      <c r="AL359">
        <v>0.78</v>
      </c>
      <c r="AM359">
        <v>17.5</v>
      </c>
      <c r="AN359">
        <v>850</v>
      </c>
      <c r="AO359">
        <v>8.5000000000000006E-2</v>
      </c>
      <c r="AP359">
        <v>17.8</v>
      </c>
      <c r="AQ359">
        <v>12</v>
      </c>
      <c r="AR359">
        <v>5.0000000000000001E-4</v>
      </c>
      <c r="AS359">
        <v>0.04</v>
      </c>
      <c r="AT359">
        <v>2.4</v>
      </c>
      <c r="AU359">
        <v>1.8</v>
      </c>
      <c r="AV359">
        <v>3</v>
      </c>
      <c r="AW359">
        <v>0.5</v>
      </c>
      <c r="AX359">
        <v>16</v>
      </c>
      <c r="AY359">
        <v>5.0000000000000001E-3</v>
      </c>
      <c r="AZ359">
        <v>7.0000000000000007E-2</v>
      </c>
      <c r="BA359">
        <v>1.8</v>
      </c>
      <c r="BB359">
        <v>1.4E-2</v>
      </c>
      <c r="BC359">
        <v>0.18</v>
      </c>
      <c r="BD359">
        <v>1.27</v>
      </c>
      <c r="BE359">
        <v>69</v>
      </c>
      <c r="BF359">
        <v>0.15</v>
      </c>
      <c r="BG359">
        <v>4.4400000000000004</v>
      </c>
      <c r="BH359">
        <v>101</v>
      </c>
      <c r="BI359">
        <v>0.25</v>
      </c>
    </row>
    <row r="360" spans="1:61" x14ac:dyDescent="0.25">
      <c r="A360" s="30" t="s">
        <v>381</v>
      </c>
      <c r="B360" t="s">
        <v>4</v>
      </c>
      <c r="C360" t="s">
        <v>807</v>
      </c>
      <c r="D360">
        <v>2011</v>
      </c>
      <c r="E360" s="27">
        <v>619383</v>
      </c>
      <c r="F360" s="27">
        <v>6725851</v>
      </c>
      <c r="G360" t="s">
        <v>3</v>
      </c>
      <c r="H360">
        <v>0.1</v>
      </c>
      <c r="I360">
        <v>2E-3</v>
      </c>
      <c r="J360">
        <v>2</v>
      </c>
      <c r="K360">
        <v>0.89</v>
      </c>
      <c r="L360">
        <v>0.52</v>
      </c>
      <c r="M360">
        <v>35.5</v>
      </c>
      <c r="N360">
        <v>5</v>
      </c>
      <c r="O360">
        <v>430</v>
      </c>
      <c r="P360">
        <v>0.31</v>
      </c>
      <c r="Q360">
        <v>0.59</v>
      </c>
      <c r="R360">
        <v>0.04</v>
      </c>
      <c r="S360">
        <v>7.0000000000000007E-2</v>
      </c>
      <c r="T360">
        <v>12.6</v>
      </c>
      <c r="U360">
        <v>0.6</v>
      </c>
      <c r="V360">
        <v>15</v>
      </c>
      <c r="W360">
        <v>2.4</v>
      </c>
      <c r="X360">
        <v>19.7</v>
      </c>
      <c r="Y360">
        <v>2.4</v>
      </c>
      <c r="Z360">
        <v>4.53</v>
      </c>
      <c r="AA360">
        <v>0.05</v>
      </c>
      <c r="AB360">
        <v>0.01</v>
      </c>
      <c r="AC360">
        <v>0.19</v>
      </c>
      <c r="AD360">
        <v>3.3000000000000002E-2</v>
      </c>
      <c r="AE360">
        <v>0.1</v>
      </c>
      <c r="AF360">
        <v>6.7</v>
      </c>
      <c r="AG360">
        <v>3.5</v>
      </c>
      <c r="AH360">
        <v>0.01</v>
      </c>
      <c r="AI360">
        <v>11</v>
      </c>
      <c r="AJ360">
        <v>5.04</v>
      </c>
      <c r="AK360">
        <v>0.01</v>
      </c>
      <c r="AL360">
        <v>0.11</v>
      </c>
      <c r="AM360">
        <v>4</v>
      </c>
      <c r="AN360">
        <v>510</v>
      </c>
      <c r="AO360">
        <v>5.0999999999999997E-2</v>
      </c>
      <c r="AP360">
        <v>62</v>
      </c>
      <c r="AQ360">
        <v>12.1</v>
      </c>
      <c r="AR360">
        <v>1E-3</v>
      </c>
      <c r="AS360">
        <v>0.2</v>
      </c>
      <c r="AT360">
        <v>1.18</v>
      </c>
      <c r="AU360">
        <v>1.6</v>
      </c>
      <c r="AV360">
        <v>4.2</v>
      </c>
      <c r="AW360">
        <v>0.5</v>
      </c>
      <c r="AX360">
        <v>19.3</v>
      </c>
      <c r="AY360">
        <v>5.0000000000000001E-3</v>
      </c>
      <c r="AZ360">
        <v>0.28000000000000003</v>
      </c>
      <c r="BA360">
        <v>1</v>
      </c>
      <c r="BB360">
        <v>2.5000000000000001E-3</v>
      </c>
      <c r="BC360">
        <v>0.17</v>
      </c>
      <c r="BD360">
        <v>0.9</v>
      </c>
      <c r="BE360">
        <v>47</v>
      </c>
      <c r="BF360">
        <v>2.5000000000000001E-3</v>
      </c>
      <c r="BG360">
        <v>3.72</v>
      </c>
      <c r="BH360">
        <v>16</v>
      </c>
      <c r="BI360">
        <v>0.25</v>
      </c>
    </row>
    <row r="361" spans="1:61" x14ac:dyDescent="0.25">
      <c r="A361" s="30" t="s">
        <v>382</v>
      </c>
      <c r="B361" t="s">
        <v>4</v>
      </c>
      <c r="C361" t="s">
        <v>807</v>
      </c>
      <c r="D361">
        <v>2011</v>
      </c>
      <c r="E361" s="27">
        <v>619306</v>
      </c>
      <c r="F361" s="27">
        <v>6725892</v>
      </c>
      <c r="G361" t="s">
        <v>3</v>
      </c>
      <c r="H361">
        <v>0.1</v>
      </c>
      <c r="I361">
        <v>2E-3</v>
      </c>
      <c r="J361">
        <v>2</v>
      </c>
      <c r="K361">
        <v>0.76</v>
      </c>
      <c r="L361">
        <v>0.97</v>
      </c>
      <c r="M361">
        <v>28.7</v>
      </c>
      <c r="N361">
        <v>5</v>
      </c>
      <c r="O361">
        <v>470</v>
      </c>
      <c r="P361">
        <v>0.67</v>
      </c>
      <c r="Q361">
        <v>0.38</v>
      </c>
      <c r="R361">
        <v>0.01</v>
      </c>
      <c r="S361">
        <v>0.21</v>
      </c>
      <c r="T361">
        <v>23.7</v>
      </c>
      <c r="U361">
        <v>3.8</v>
      </c>
      <c r="V361">
        <v>19</v>
      </c>
      <c r="W361">
        <v>2.38</v>
      </c>
      <c r="X361">
        <v>27.8</v>
      </c>
      <c r="Y361">
        <v>3.18</v>
      </c>
      <c r="Z361">
        <v>3.86</v>
      </c>
      <c r="AA361">
        <v>0.08</v>
      </c>
      <c r="AB361">
        <v>0.02</v>
      </c>
      <c r="AC361">
        <v>0.18</v>
      </c>
      <c r="AD361">
        <v>4.3999999999999997E-2</v>
      </c>
      <c r="AE361">
        <v>0.08</v>
      </c>
      <c r="AF361">
        <v>12.7</v>
      </c>
      <c r="AG361">
        <v>13.6</v>
      </c>
      <c r="AH361">
        <v>0.12</v>
      </c>
      <c r="AI361">
        <v>78</v>
      </c>
      <c r="AJ361">
        <v>10.95</v>
      </c>
      <c r="AK361">
        <v>0.01</v>
      </c>
      <c r="AL361">
        <v>0.36</v>
      </c>
      <c r="AM361">
        <v>21.5</v>
      </c>
      <c r="AN361">
        <v>620</v>
      </c>
      <c r="AO361">
        <v>6.2E-2</v>
      </c>
      <c r="AP361">
        <v>35.5</v>
      </c>
      <c r="AQ361">
        <v>11.7</v>
      </c>
      <c r="AR361">
        <v>1E-3</v>
      </c>
      <c r="AS361">
        <v>0.14000000000000001</v>
      </c>
      <c r="AT361">
        <v>2.3199999999999998</v>
      </c>
      <c r="AU361">
        <v>2.9</v>
      </c>
      <c r="AV361">
        <v>4</v>
      </c>
      <c r="AW361">
        <v>0.4</v>
      </c>
      <c r="AX361">
        <v>22.9</v>
      </c>
      <c r="AY361">
        <v>5.0000000000000001E-3</v>
      </c>
      <c r="AZ361">
        <v>0.14000000000000001</v>
      </c>
      <c r="BA361">
        <v>2.2000000000000002</v>
      </c>
      <c r="BB361">
        <v>5.0000000000000001E-3</v>
      </c>
      <c r="BC361">
        <v>0.3</v>
      </c>
      <c r="BD361">
        <v>2.06</v>
      </c>
      <c r="BE361">
        <v>77</v>
      </c>
      <c r="BF361">
        <v>0.09</v>
      </c>
      <c r="BG361">
        <v>6.96</v>
      </c>
      <c r="BH361">
        <v>93</v>
      </c>
      <c r="BI361">
        <v>0.5</v>
      </c>
    </row>
    <row r="362" spans="1:61" x14ac:dyDescent="0.25">
      <c r="A362" s="30" t="s">
        <v>383</v>
      </c>
      <c r="B362" t="s">
        <v>4</v>
      </c>
      <c r="C362" t="s">
        <v>807</v>
      </c>
      <c r="D362">
        <v>2011</v>
      </c>
      <c r="E362" s="27">
        <v>619258</v>
      </c>
      <c r="F362" s="27">
        <v>6725971</v>
      </c>
      <c r="G362" t="s">
        <v>3</v>
      </c>
      <c r="H362">
        <v>0.1</v>
      </c>
      <c r="I362">
        <v>2E-3</v>
      </c>
      <c r="J362">
        <v>2</v>
      </c>
      <c r="K362">
        <v>2.23</v>
      </c>
      <c r="L362">
        <v>0.56000000000000005</v>
      </c>
      <c r="M362">
        <v>31.7</v>
      </c>
      <c r="N362">
        <v>5</v>
      </c>
      <c r="O362">
        <v>430</v>
      </c>
      <c r="P362">
        <v>0.2</v>
      </c>
      <c r="Q362">
        <v>0.54</v>
      </c>
      <c r="R362">
        <v>0.01</v>
      </c>
      <c r="S362">
        <v>0.06</v>
      </c>
      <c r="T362">
        <v>11.5</v>
      </c>
      <c r="U362">
        <v>0.7</v>
      </c>
      <c r="V362">
        <v>20</v>
      </c>
      <c r="W362">
        <v>2.97</v>
      </c>
      <c r="X362">
        <v>12.7</v>
      </c>
      <c r="Y362">
        <v>2.68</v>
      </c>
      <c r="Z362">
        <v>5.71</v>
      </c>
      <c r="AA362">
        <v>0.06</v>
      </c>
      <c r="AB362">
        <v>0.02</v>
      </c>
      <c r="AC362">
        <v>0.16</v>
      </c>
      <c r="AD362">
        <v>4.3999999999999997E-2</v>
      </c>
      <c r="AE362">
        <v>0.28000000000000003</v>
      </c>
      <c r="AF362">
        <v>7</v>
      </c>
      <c r="AG362">
        <v>3.3</v>
      </c>
      <c r="AH362">
        <v>0.02</v>
      </c>
      <c r="AI362">
        <v>34</v>
      </c>
      <c r="AJ362">
        <v>4.29</v>
      </c>
      <c r="AK362">
        <v>0.03</v>
      </c>
      <c r="AL362">
        <v>0.11</v>
      </c>
      <c r="AM362">
        <v>3.5</v>
      </c>
      <c r="AN362">
        <v>620</v>
      </c>
      <c r="AO362">
        <v>6.2E-2</v>
      </c>
      <c r="AP362">
        <v>54.4</v>
      </c>
      <c r="AQ362">
        <v>19.8</v>
      </c>
      <c r="AR362">
        <v>5.0000000000000001E-4</v>
      </c>
      <c r="AS362">
        <v>0.71</v>
      </c>
      <c r="AT362">
        <v>0.76</v>
      </c>
      <c r="AU362">
        <v>1.4</v>
      </c>
      <c r="AV362">
        <v>4.3</v>
      </c>
      <c r="AW362">
        <v>0.6</v>
      </c>
      <c r="AX362">
        <v>40.4</v>
      </c>
      <c r="AY362">
        <v>5.0000000000000001E-3</v>
      </c>
      <c r="AZ362">
        <v>0.35</v>
      </c>
      <c r="BA362">
        <v>1.3</v>
      </c>
      <c r="BB362">
        <v>2.5000000000000001E-3</v>
      </c>
      <c r="BC362">
        <v>0.37</v>
      </c>
      <c r="BD362">
        <v>0.81</v>
      </c>
      <c r="BE362">
        <v>40</v>
      </c>
      <c r="BF362">
        <v>2.5000000000000001E-3</v>
      </c>
      <c r="BG362">
        <v>2.63</v>
      </c>
      <c r="BH362">
        <v>15</v>
      </c>
      <c r="BI362">
        <v>0.25</v>
      </c>
    </row>
    <row r="363" spans="1:61" x14ac:dyDescent="0.25">
      <c r="A363" s="30" t="s">
        <v>384</v>
      </c>
      <c r="B363" t="s">
        <v>4</v>
      </c>
      <c r="C363" t="s">
        <v>807</v>
      </c>
      <c r="D363">
        <v>2011</v>
      </c>
      <c r="E363" s="27">
        <v>619230</v>
      </c>
      <c r="F363" s="27">
        <v>6726074</v>
      </c>
      <c r="G363" t="s">
        <v>3</v>
      </c>
      <c r="H363">
        <v>0.1</v>
      </c>
      <c r="I363">
        <v>1E-3</v>
      </c>
      <c r="J363">
        <v>1</v>
      </c>
      <c r="K363">
        <v>0.97</v>
      </c>
      <c r="L363">
        <v>1.1200000000000001</v>
      </c>
      <c r="M363">
        <v>26.2</v>
      </c>
      <c r="N363">
        <v>5</v>
      </c>
      <c r="O363">
        <v>840</v>
      </c>
      <c r="P363">
        <v>0.99</v>
      </c>
      <c r="Q363">
        <v>0.32</v>
      </c>
      <c r="R363">
        <v>0.02</v>
      </c>
      <c r="S363">
        <v>0.47</v>
      </c>
      <c r="T363">
        <v>32.700000000000003</v>
      </c>
      <c r="U363">
        <v>5</v>
      </c>
      <c r="V363">
        <v>22</v>
      </c>
      <c r="W363">
        <v>2.64</v>
      </c>
      <c r="X363">
        <v>38.5</v>
      </c>
      <c r="Y363">
        <v>2.93</v>
      </c>
      <c r="Z363">
        <v>3.62</v>
      </c>
      <c r="AA363">
        <v>0.09</v>
      </c>
      <c r="AB363">
        <v>0.04</v>
      </c>
      <c r="AC363">
        <v>0.2</v>
      </c>
      <c r="AD363">
        <v>4.4999999999999998E-2</v>
      </c>
      <c r="AE363">
        <v>7.0000000000000007E-2</v>
      </c>
      <c r="AF363">
        <v>17.899999999999999</v>
      </c>
      <c r="AG363">
        <v>10.3</v>
      </c>
      <c r="AH363">
        <v>0.14000000000000001</v>
      </c>
      <c r="AI363">
        <v>122</v>
      </c>
      <c r="AJ363">
        <v>17.850000000000001</v>
      </c>
      <c r="AK363">
        <v>0.01</v>
      </c>
      <c r="AL363">
        <v>0.45</v>
      </c>
      <c r="AM363">
        <v>29.8</v>
      </c>
      <c r="AN363">
        <v>690</v>
      </c>
      <c r="AO363">
        <v>6.9000000000000006E-2</v>
      </c>
      <c r="AP363">
        <v>25.2</v>
      </c>
      <c r="AQ363">
        <v>10.9</v>
      </c>
      <c r="AR363">
        <v>1E-3</v>
      </c>
      <c r="AS363">
        <v>7.0000000000000007E-2</v>
      </c>
      <c r="AT363">
        <v>4.21</v>
      </c>
      <c r="AU363">
        <v>3.8</v>
      </c>
      <c r="AV363">
        <v>5.6</v>
      </c>
      <c r="AW363">
        <v>0.5</v>
      </c>
      <c r="AX363">
        <v>21.5</v>
      </c>
      <c r="AY363">
        <v>5.0000000000000001E-3</v>
      </c>
      <c r="AZ363">
        <v>0.14000000000000001</v>
      </c>
      <c r="BA363">
        <v>2.5</v>
      </c>
      <c r="BB363">
        <v>7.0000000000000001E-3</v>
      </c>
      <c r="BC363">
        <v>0.43</v>
      </c>
      <c r="BD363">
        <v>3.81</v>
      </c>
      <c r="BE363">
        <v>150</v>
      </c>
      <c r="BF363">
        <v>0.12</v>
      </c>
      <c r="BG363">
        <v>15.7</v>
      </c>
      <c r="BH363">
        <v>132</v>
      </c>
      <c r="BI363">
        <v>0.8</v>
      </c>
    </row>
    <row r="364" spans="1:61" x14ac:dyDescent="0.25">
      <c r="A364" s="30" t="s">
        <v>385</v>
      </c>
      <c r="B364" t="s">
        <v>4</v>
      </c>
      <c r="C364" t="s">
        <v>807</v>
      </c>
      <c r="D364">
        <v>2011</v>
      </c>
      <c r="E364" s="27">
        <v>619235</v>
      </c>
      <c r="F364" s="27">
        <v>6726161</v>
      </c>
      <c r="G364" t="s">
        <v>3</v>
      </c>
      <c r="H364">
        <v>0.1</v>
      </c>
      <c r="I364">
        <v>1E-3</v>
      </c>
      <c r="J364">
        <v>1</v>
      </c>
      <c r="K364">
        <v>0.89</v>
      </c>
      <c r="L364">
        <v>1.1200000000000001</v>
      </c>
      <c r="M364">
        <v>23</v>
      </c>
      <c r="N364">
        <v>5</v>
      </c>
      <c r="O364">
        <v>520</v>
      </c>
      <c r="P364">
        <v>0.59</v>
      </c>
      <c r="Q364">
        <v>0.3</v>
      </c>
      <c r="R364">
        <v>0.04</v>
      </c>
      <c r="S364">
        <v>0.26</v>
      </c>
      <c r="T364">
        <v>28.1</v>
      </c>
      <c r="U364">
        <v>4.3</v>
      </c>
      <c r="V364">
        <v>21</v>
      </c>
      <c r="W364">
        <v>2.88</v>
      </c>
      <c r="X364">
        <v>27.4</v>
      </c>
      <c r="Y364">
        <v>2.78</v>
      </c>
      <c r="Z364">
        <v>3.91</v>
      </c>
      <c r="AA364">
        <v>0.08</v>
      </c>
      <c r="AB364">
        <v>0.03</v>
      </c>
      <c r="AC364">
        <v>0.13</v>
      </c>
      <c r="AD364">
        <v>3.4000000000000002E-2</v>
      </c>
      <c r="AE364">
        <v>0.06</v>
      </c>
      <c r="AF364">
        <v>15.2</v>
      </c>
      <c r="AG364">
        <v>14.3</v>
      </c>
      <c r="AH364">
        <v>0.2</v>
      </c>
      <c r="AI364">
        <v>145</v>
      </c>
      <c r="AJ364">
        <v>12.3</v>
      </c>
      <c r="AK364">
        <v>0.01</v>
      </c>
      <c r="AL364">
        <v>0.45</v>
      </c>
      <c r="AM364">
        <v>21</v>
      </c>
      <c r="AN364">
        <v>910</v>
      </c>
      <c r="AO364">
        <v>9.0999999999999998E-2</v>
      </c>
      <c r="AP364">
        <v>25.8</v>
      </c>
      <c r="AQ364">
        <v>13.8</v>
      </c>
      <c r="AR364">
        <v>1E-3</v>
      </c>
      <c r="AS364">
        <v>0.06</v>
      </c>
      <c r="AT364">
        <v>3.31</v>
      </c>
      <c r="AU364">
        <v>1.9</v>
      </c>
      <c r="AV364">
        <v>4.2</v>
      </c>
      <c r="AW364">
        <v>0.5</v>
      </c>
      <c r="AX364">
        <v>17</v>
      </c>
      <c r="AY364">
        <v>5.0000000000000001E-3</v>
      </c>
      <c r="AZ364">
        <v>0.1</v>
      </c>
      <c r="BA364">
        <v>1</v>
      </c>
      <c r="BB364">
        <v>8.9999999999999993E-3</v>
      </c>
      <c r="BC364">
        <v>0.34</v>
      </c>
      <c r="BD364">
        <v>2.2400000000000002</v>
      </c>
      <c r="BE364">
        <v>128</v>
      </c>
      <c r="BF364">
        <v>0.15</v>
      </c>
      <c r="BG364">
        <v>5.66</v>
      </c>
      <c r="BH364">
        <v>94</v>
      </c>
      <c r="BI364">
        <v>0.6</v>
      </c>
    </row>
    <row r="365" spans="1:61" x14ac:dyDescent="0.25">
      <c r="A365" s="30" t="s">
        <v>386</v>
      </c>
      <c r="B365" t="s">
        <v>4</v>
      </c>
      <c r="C365" t="s">
        <v>807</v>
      </c>
      <c r="D365">
        <v>2011</v>
      </c>
      <c r="E365" s="27">
        <v>619252</v>
      </c>
      <c r="F365" s="27">
        <v>6726241</v>
      </c>
      <c r="G365" t="s">
        <v>3</v>
      </c>
      <c r="H365">
        <v>0.1</v>
      </c>
      <c r="I365">
        <v>1E-3</v>
      </c>
      <c r="J365">
        <v>1</v>
      </c>
      <c r="K365">
        <v>0.84</v>
      </c>
      <c r="L365">
        <v>1.08</v>
      </c>
      <c r="M365">
        <v>22.2</v>
      </c>
      <c r="N365">
        <v>5</v>
      </c>
      <c r="O365">
        <v>380</v>
      </c>
      <c r="P365">
        <v>0.77</v>
      </c>
      <c r="Q365">
        <v>0.27</v>
      </c>
      <c r="R365">
        <v>0.04</v>
      </c>
      <c r="S365">
        <v>0.28000000000000003</v>
      </c>
      <c r="T365">
        <v>32.299999999999997</v>
      </c>
      <c r="U365">
        <v>4.7</v>
      </c>
      <c r="V365">
        <v>20</v>
      </c>
      <c r="W365">
        <v>2.16</v>
      </c>
      <c r="X365">
        <v>29.5</v>
      </c>
      <c r="Y365">
        <v>2.75</v>
      </c>
      <c r="Z365">
        <v>3.05</v>
      </c>
      <c r="AA365">
        <v>0.09</v>
      </c>
      <c r="AB365">
        <v>0.03</v>
      </c>
      <c r="AC365">
        <v>0.11</v>
      </c>
      <c r="AD365">
        <v>3.3000000000000002E-2</v>
      </c>
      <c r="AE365">
        <v>0.06</v>
      </c>
      <c r="AF365">
        <v>17.899999999999999</v>
      </c>
      <c r="AG365">
        <v>13.3</v>
      </c>
      <c r="AH365">
        <v>0.19</v>
      </c>
      <c r="AI365">
        <v>136</v>
      </c>
      <c r="AJ365">
        <v>15.1</v>
      </c>
      <c r="AK365">
        <v>0.01</v>
      </c>
      <c r="AL365">
        <v>0.65</v>
      </c>
      <c r="AM365">
        <v>22.7</v>
      </c>
      <c r="AN365">
        <v>770</v>
      </c>
      <c r="AO365">
        <v>7.6999999999999999E-2</v>
      </c>
      <c r="AP365">
        <v>24</v>
      </c>
      <c r="AQ365">
        <v>10.6</v>
      </c>
      <c r="AR365">
        <v>1E-3</v>
      </c>
      <c r="AS365">
        <v>0.06</v>
      </c>
      <c r="AT365">
        <v>5.04</v>
      </c>
      <c r="AU365">
        <v>2.2000000000000002</v>
      </c>
      <c r="AV365">
        <v>6.2</v>
      </c>
      <c r="AW365">
        <v>0.5</v>
      </c>
      <c r="AX365">
        <v>21.4</v>
      </c>
      <c r="AY365">
        <v>5.0000000000000001E-3</v>
      </c>
      <c r="AZ365">
        <v>0.08</v>
      </c>
      <c r="BA365">
        <v>2.5</v>
      </c>
      <c r="BB365">
        <v>1.2999999999999999E-2</v>
      </c>
      <c r="BC365">
        <v>0.41</v>
      </c>
      <c r="BD365">
        <v>2.56</v>
      </c>
      <c r="BE365">
        <v>157</v>
      </c>
      <c r="BF365">
        <v>0.14000000000000001</v>
      </c>
      <c r="BG365">
        <v>7.32</v>
      </c>
      <c r="BH365">
        <v>96</v>
      </c>
      <c r="BI365">
        <v>0.8</v>
      </c>
    </row>
    <row r="366" spans="1:61" x14ac:dyDescent="0.25">
      <c r="A366" s="30" t="s">
        <v>387</v>
      </c>
      <c r="B366" t="s">
        <v>4</v>
      </c>
      <c r="C366" t="s">
        <v>807</v>
      </c>
      <c r="D366">
        <v>2011</v>
      </c>
      <c r="E366" s="27">
        <v>619306</v>
      </c>
      <c r="F366" s="27">
        <v>6726307</v>
      </c>
      <c r="G366" t="s">
        <v>3</v>
      </c>
      <c r="H366">
        <v>0.1</v>
      </c>
      <c r="I366">
        <v>2E-3</v>
      </c>
      <c r="J366">
        <v>2</v>
      </c>
      <c r="K366">
        <v>1.1100000000000001</v>
      </c>
      <c r="L366">
        <v>0.78</v>
      </c>
      <c r="M366">
        <v>24.7</v>
      </c>
      <c r="N366">
        <v>5</v>
      </c>
      <c r="O366">
        <v>290</v>
      </c>
      <c r="P366">
        <v>0.86</v>
      </c>
      <c r="Q366">
        <v>0.24</v>
      </c>
      <c r="R366">
        <v>0.04</v>
      </c>
      <c r="S366">
        <v>0.28000000000000003</v>
      </c>
      <c r="T366">
        <v>23.5</v>
      </c>
      <c r="U366">
        <v>3.2</v>
      </c>
      <c r="V366">
        <v>15</v>
      </c>
      <c r="W366">
        <v>1.1599999999999999</v>
      </c>
      <c r="X366">
        <v>35.200000000000003</v>
      </c>
      <c r="Y366">
        <v>2.76</v>
      </c>
      <c r="Z366">
        <v>2.54</v>
      </c>
      <c r="AA366">
        <v>0.08</v>
      </c>
      <c r="AB366">
        <v>0.02</v>
      </c>
      <c r="AC366">
        <v>0.11</v>
      </c>
      <c r="AD366">
        <v>3.7999999999999999E-2</v>
      </c>
      <c r="AE366">
        <v>0.04</v>
      </c>
      <c r="AF366">
        <v>13.7</v>
      </c>
      <c r="AG366">
        <v>6.7</v>
      </c>
      <c r="AH366">
        <v>0.08</v>
      </c>
      <c r="AI366">
        <v>73</v>
      </c>
      <c r="AJ366">
        <v>15.1</v>
      </c>
      <c r="AK366">
        <v>0.01</v>
      </c>
      <c r="AL366">
        <v>0.64</v>
      </c>
      <c r="AM366">
        <v>20.3</v>
      </c>
      <c r="AN366">
        <v>790</v>
      </c>
      <c r="AO366">
        <v>7.9000000000000001E-2</v>
      </c>
      <c r="AP366">
        <v>17.600000000000001</v>
      </c>
      <c r="AQ366">
        <v>7.4</v>
      </c>
      <c r="AR366">
        <v>2E-3</v>
      </c>
      <c r="AS366">
        <v>0.05</v>
      </c>
      <c r="AT366">
        <v>5.29</v>
      </c>
      <c r="AU366">
        <v>2.2000000000000002</v>
      </c>
      <c r="AV366">
        <v>6.8</v>
      </c>
      <c r="AW366">
        <v>0.4</v>
      </c>
      <c r="AX366">
        <v>20.7</v>
      </c>
      <c r="AY366">
        <v>5.0000000000000001E-3</v>
      </c>
      <c r="AZ366">
        <v>0.13</v>
      </c>
      <c r="BA366">
        <v>1.8</v>
      </c>
      <c r="BB366">
        <v>1.9E-2</v>
      </c>
      <c r="BC366">
        <v>0.28000000000000003</v>
      </c>
      <c r="BD366">
        <v>2.67</v>
      </c>
      <c r="BE366">
        <v>129</v>
      </c>
      <c r="BF366">
        <v>0.11</v>
      </c>
      <c r="BG366">
        <v>7.88</v>
      </c>
      <c r="BH366">
        <v>100</v>
      </c>
      <c r="BI366">
        <v>0.5</v>
      </c>
    </row>
    <row r="367" spans="1:61" x14ac:dyDescent="0.25">
      <c r="A367" s="30" t="s">
        <v>388</v>
      </c>
      <c r="B367" t="s">
        <v>4</v>
      </c>
      <c r="C367" t="s">
        <v>807</v>
      </c>
      <c r="D367">
        <v>2011</v>
      </c>
      <c r="E367" s="27">
        <v>619319</v>
      </c>
      <c r="F367" s="27">
        <v>6726378</v>
      </c>
      <c r="G367" t="s">
        <v>3</v>
      </c>
      <c r="H367">
        <v>0.1</v>
      </c>
      <c r="I367">
        <v>1E-3</v>
      </c>
      <c r="J367">
        <v>1</v>
      </c>
      <c r="K367">
        <v>1.01</v>
      </c>
      <c r="L367">
        <v>0.67</v>
      </c>
      <c r="M367">
        <v>19.399999999999999</v>
      </c>
      <c r="N367">
        <v>5</v>
      </c>
      <c r="O367">
        <v>350</v>
      </c>
      <c r="P367">
        <v>0.54</v>
      </c>
      <c r="Q367">
        <v>0.21</v>
      </c>
      <c r="R367">
        <v>7.0000000000000007E-2</v>
      </c>
      <c r="S367">
        <v>0.2</v>
      </c>
      <c r="T367">
        <v>19.899999999999999</v>
      </c>
      <c r="U367">
        <v>2.4</v>
      </c>
      <c r="V367">
        <v>17</v>
      </c>
      <c r="W367">
        <v>1.67</v>
      </c>
      <c r="X367">
        <v>22.9</v>
      </c>
      <c r="Y367">
        <v>2.37</v>
      </c>
      <c r="Z367">
        <v>2.52</v>
      </c>
      <c r="AA367">
        <v>7.0000000000000007E-2</v>
      </c>
      <c r="AB367">
        <v>0.02</v>
      </c>
      <c r="AC367">
        <v>0.22</v>
      </c>
      <c r="AD367">
        <v>3.9E-2</v>
      </c>
      <c r="AE367">
        <v>0.04</v>
      </c>
      <c r="AF367">
        <v>10.8</v>
      </c>
      <c r="AG367">
        <v>6.2</v>
      </c>
      <c r="AH367">
        <v>0.09</v>
      </c>
      <c r="AI367">
        <v>68</v>
      </c>
      <c r="AJ367">
        <v>14.1</v>
      </c>
      <c r="AK367">
        <v>0.01</v>
      </c>
      <c r="AL367">
        <v>0.44</v>
      </c>
      <c r="AM367">
        <v>14.1</v>
      </c>
      <c r="AN367">
        <v>1420</v>
      </c>
      <c r="AO367">
        <v>0.14199999999999999</v>
      </c>
      <c r="AP367">
        <v>15.9</v>
      </c>
      <c r="AQ367">
        <v>8.4</v>
      </c>
      <c r="AR367">
        <v>2E-3</v>
      </c>
      <c r="AS367">
        <v>0.08</v>
      </c>
      <c r="AT367">
        <v>4.28</v>
      </c>
      <c r="AU367">
        <v>2.4</v>
      </c>
      <c r="AV367">
        <v>5</v>
      </c>
      <c r="AW367">
        <v>0.4</v>
      </c>
      <c r="AX367">
        <v>18.899999999999999</v>
      </c>
      <c r="AY367">
        <v>5.0000000000000001E-3</v>
      </c>
      <c r="AZ367">
        <v>0.08</v>
      </c>
      <c r="BA367">
        <v>1.5</v>
      </c>
      <c r="BB367">
        <v>1.0999999999999999E-2</v>
      </c>
      <c r="BC367">
        <v>0.32</v>
      </c>
      <c r="BD367">
        <v>2.76</v>
      </c>
      <c r="BE367">
        <v>90</v>
      </c>
      <c r="BF367">
        <v>0.1</v>
      </c>
      <c r="BG367">
        <v>7.68</v>
      </c>
      <c r="BH367">
        <v>61</v>
      </c>
      <c r="BI367">
        <v>0.25</v>
      </c>
    </row>
    <row r="368" spans="1:61" x14ac:dyDescent="0.25">
      <c r="A368" s="30" t="s">
        <v>389</v>
      </c>
      <c r="B368" t="s">
        <v>4</v>
      </c>
      <c r="C368" t="s">
        <v>807</v>
      </c>
      <c r="D368">
        <v>2011</v>
      </c>
      <c r="E368" s="27">
        <v>619334</v>
      </c>
      <c r="F368" s="27">
        <v>6726459</v>
      </c>
      <c r="G368" t="s">
        <v>3</v>
      </c>
      <c r="H368">
        <v>0.1</v>
      </c>
      <c r="I368">
        <v>5.0000000000000001E-4</v>
      </c>
      <c r="J368">
        <v>0.5</v>
      </c>
      <c r="K368">
        <v>1.53</v>
      </c>
      <c r="L368">
        <v>1.0900000000000001</v>
      </c>
      <c r="M368">
        <v>20</v>
      </c>
      <c r="N368">
        <v>5</v>
      </c>
      <c r="O368">
        <v>470</v>
      </c>
      <c r="P368">
        <v>0.81</v>
      </c>
      <c r="Q368">
        <v>0.37</v>
      </c>
      <c r="R368">
        <v>0.04</v>
      </c>
      <c r="S368">
        <v>0.51</v>
      </c>
      <c r="T368">
        <v>17</v>
      </c>
      <c r="U368">
        <v>4.2</v>
      </c>
      <c r="V368">
        <v>21</v>
      </c>
      <c r="W368">
        <v>7.04</v>
      </c>
      <c r="X368">
        <v>44.5</v>
      </c>
      <c r="Y368">
        <v>2.2799999999999998</v>
      </c>
      <c r="Z368">
        <v>3.62</v>
      </c>
      <c r="AA368">
        <v>0.06</v>
      </c>
      <c r="AB368">
        <v>0.04</v>
      </c>
      <c r="AC368">
        <v>0.23</v>
      </c>
      <c r="AD368">
        <v>7.0000000000000007E-2</v>
      </c>
      <c r="AE368">
        <v>0.06</v>
      </c>
      <c r="AF368">
        <v>8.8000000000000007</v>
      </c>
      <c r="AG368">
        <v>13.9</v>
      </c>
      <c r="AH368">
        <v>0.05</v>
      </c>
      <c r="AI368">
        <v>107</v>
      </c>
      <c r="AJ368">
        <v>5.62</v>
      </c>
      <c r="AK368">
        <v>0.01</v>
      </c>
      <c r="AL368">
        <v>0.31</v>
      </c>
      <c r="AM368">
        <v>19.3</v>
      </c>
      <c r="AN368">
        <v>1130</v>
      </c>
      <c r="AO368">
        <v>0.113</v>
      </c>
      <c r="AP368">
        <v>28</v>
      </c>
      <c r="AQ368">
        <v>13</v>
      </c>
      <c r="AR368">
        <v>3.0000000000000001E-3</v>
      </c>
      <c r="AS368">
        <v>0.09</v>
      </c>
      <c r="AT368">
        <v>1.2</v>
      </c>
      <c r="AU368">
        <v>2.6</v>
      </c>
      <c r="AV368">
        <v>2.1</v>
      </c>
      <c r="AW368">
        <v>0.5</v>
      </c>
      <c r="AX368">
        <v>20.100000000000001</v>
      </c>
      <c r="AY368">
        <v>5.0000000000000001E-3</v>
      </c>
      <c r="AZ368">
        <v>0.08</v>
      </c>
      <c r="BA368">
        <v>0.9</v>
      </c>
      <c r="BB368">
        <v>2.5000000000000001E-3</v>
      </c>
      <c r="BC368">
        <v>0.37</v>
      </c>
      <c r="BD368">
        <v>2.74</v>
      </c>
      <c r="BE368">
        <v>56</v>
      </c>
      <c r="BF368">
        <v>0.08</v>
      </c>
      <c r="BG368">
        <v>7.78</v>
      </c>
      <c r="BH368">
        <v>51</v>
      </c>
      <c r="BI368">
        <v>0.8</v>
      </c>
    </row>
    <row r="369" spans="1:61" x14ac:dyDescent="0.25">
      <c r="A369" s="30" t="s">
        <v>390</v>
      </c>
      <c r="B369" t="s">
        <v>4</v>
      </c>
      <c r="C369" t="s">
        <v>807</v>
      </c>
      <c r="D369">
        <v>2011</v>
      </c>
      <c r="E369" s="27">
        <v>619314</v>
      </c>
      <c r="F369" s="27">
        <v>6726558</v>
      </c>
      <c r="G369" t="s">
        <v>3</v>
      </c>
      <c r="H369">
        <v>0.1</v>
      </c>
      <c r="I369">
        <v>5.0000000000000001E-4</v>
      </c>
      <c r="J369">
        <v>0.5</v>
      </c>
      <c r="K369">
        <v>1.69</v>
      </c>
      <c r="L369">
        <v>1.03</v>
      </c>
      <c r="M369">
        <v>9.6999999999999993</v>
      </c>
      <c r="N369">
        <v>5</v>
      </c>
      <c r="O369">
        <v>990</v>
      </c>
      <c r="P369">
        <v>0.46</v>
      </c>
      <c r="Q369">
        <v>0.28999999999999998</v>
      </c>
      <c r="R369">
        <v>7.0000000000000007E-2</v>
      </c>
      <c r="S369">
        <v>0.35</v>
      </c>
      <c r="T369">
        <v>15</v>
      </c>
      <c r="U369">
        <v>3</v>
      </c>
      <c r="V369">
        <v>16</v>
      </c>
      <c r="W369">
        <v>4.88</v>
      </c>
      <c r="X369">
        <v>30.5</v>
      </c>
      <c r="Y369">
        <v>1.76</v>
      </c>
      <c r="Z369">
        <v>4.18</v>
      </c>
      <c r="AA369">
        <v>0.05</v>
      </c>
      <c r="AB369">
        <v>0.02</v>
      </c>
      <c r="AC369">
        <v>0.14000000000000001</v>
      </c>
      <c r="AD369">
        <v>5.6000000000000001E-2</v>
      </c>
      <c r="AE369">
        <v>7.0000000000000007E-2</v>
      </c>
      <c r="AF369">
        <v>8.1</v>
      </c>
      <c r="AG369">
        <v>5.5</v>
      </c>
      <c r="AH369">
        <v>0.06</v>
      </c>
      <c r="AI369">
        <v>92</v>
      </c>
      <c r="AJ369">
        <v>4.7300000000000004</v>
      </c>
      <c r="AK369">
        <v>0.02</v>
      </c>
      <c r="AL369">
        <v>0.31</v>
      </c>
      <c r="AM369">
        <v>15.8</v>
      </c>
      <c r="AN369">
        <v>2230</v>
      </c>
      <c r="AO369">
        <v>0.223</v>
      </c>
      <c r="AP369">
        <v>23.8</v>
      </c>
      <c r="AQ369">
        <v>16.7</v>
      </c>
      <c r="AR369">
        <v>5.0000000000000001E-4</v>
      </c>
      <c r="AS369">
        <v>0.15</v>
      </c>
      <c r="AT369">
        <v>0.84</v>
      </c>
      <c r="AU369">
        <v>0.4</v>
      </c>
      <c r="AV369">
        <v>1.9</v>
      </c>
      <c r="AW369">
        <v>0.9</v>
      </c>
      <c r="AX369">
        <v>19.7</v>
      </c>
      <c r="AY369">
        <v>5.0000000000000001E-3</v>
      </c>
      <c r="AZ369">
        <v>0.05</v>
      </c>
      <c r="BA369">
        <v>0.1</v>
      </c>
      <c r="BB369">
        <v>2.5000000000000001E-3</v>
      </c>
      <c r="BC369">
        <v>0.25</v>
      </c>
      <c r="BD369">
        <v>1.98</v>
      </c>
      <c r="BE369">
        <v>44</v>
      </c>
      <c r="BF369">
        <v>0.12</v>
      </c>
      <c r="BG369">
        <v>6.48</v>
      </c>
      <c r="BH369">
        <v>51</v>
      </c>
      <c r="BI369">
        <v>0.25</v>
      </c>
    </row>
    <row r="370" spans="1:61" x14ac:dyDescent="0.25">
      <c r="A370" s="30" t="s">
        <v>391</v>
      </c>
      <c r="B370" t="s">
        <v>4</v>
      </c>
      <c r="C370" t="s">
        <v>807</v>
      </c>
      <c r="D370">
        <v>2011</v>
      </c>
      <c r="E370" s="27">
        <v>619294</v>
      </c>
      <c r="F370" s="27">
        <v>6726635</v>
      </c>
      <c r="G370" t="s">
        <v>3</v>
      </c>
      <c r="H370">
        <v>0.1</v>
      </c>
      <c r="I370">
        <v>2E-3</v>
      </c>
      <c r="J370">
        <v>2</v>
      </c>
      <c r="K370">
        <v>4.21</v>
      </c>
      <c r="L370">
        <v>1.53</v>
      </c>
      <c r="M370">
        <v>15.7</v>
      </c>
      <c r="N370">
        <v>5</v>
      </c>
      <c r="O370">
        <v>770</v>
      </c>
      <c r="P370">
        <v>0.56999999999999995</v>
      </c>
      <c r="Q370">
        <v>0.31</v>
      </c>
      <c r="R370">
        <v>0.14000000000000001</v>
      </c>
      <c r="S370">
        <v>0.24</v>
      </c>
      <c r="T370">
        <v>38.6</v>
      </c>
      <c r="U370">
        <v>10</v>
      </c>
      <c r="V370">
        <v>24</v>
      </c>
      <c r="W370">
        <v>1.29</v>
      </c>
      <c r="X370">
        <v>19.2</v>
      </c>
      <c r="Y370">
        <v>2.94</v>
      </c>
      <c r="Z370">
        <v>4.16</v>
      </c>
      <c r="AA370">
        <v>0.09</v>
      </c>
      <c r="AB370">
        <v>0.05</v>
      </c>
      <c r="AC370">
        <v>7.0000000000000007E-2</v>
      </c>
      <c r="AD370">
        <v>2.7E-2</v>
      </c>
      <c r="AE370">
        <v>0.05</v>
      </c>
      <c r="AF370">
        <v>19.7</v>
      </c>
      <c r="AG370">
        <v>20.8</v>
      </c>
      <c r="AH370">
        <v>0.41</v>
      </c>
      <c r="AI370">
        <v>289</v>
      </c>
      <c r="AJ370">
        <v>1.73</v>
      </c>
      <c r="AK370">
        <v>0.01</v>
      </c>
      <c r="AL370">
        <v>0.74</v>
      </c>
      <c r="AM370">
        <v>26.5</v>
      </c>
      <c r="AN370">
        <v>1600</v>
      </c>
      <c r="AO370">
        <v>0.16</v>
      </c>
      <c r="AP370">
        <v>14</v>
      </c>
      <c r="AQ370">
        <v>9</v>
      </c>
      <c r="AR370">
        <v>5.0000000000000001E-4</v>
      </c>
      <c r="AS370">
        <v>0.05</v>
      </c>
      <c r="AT370">
        <v>1.1100000000000001</v>
      </c>
      <c r="AU370">
        <v>2.8</v>
      </c>
      <c r="AV370">
        <v>2</v>
      </c>
      <c r="AW370">
        <v>0.5</v>
      </c>
      <c r="AX370">
        <v>26.8</v>
      </c>
      <c r="AY370">
        <v>5.0000000000000001E-3</v>
      </c>
      <c r="AZ370">
        <v>0.04</v>
      </c>
      <c r="BA370">
        <v>4.7</v>
      </c>
      <c r="BB370">
        <v>1.4E-2</v>
      </c>
      <c r="BC370">
        <v>0.16</v>
      </c>
      <c r="BD370">
        <v>1.2</v>
      </c>
      <c r="BE370">
        <v>35</v>
      </c>
      <c r="BF370">
        <v>0.27</v>
      </c>
      <c r="BG370">
        <v>8.0500000000000007</v>
      </c>
      <c r="BH370">
        <v>105</v>
      </c>
      <c r="BI370">
        <v>1.1000000000000001</v>
      </c>
    </row>
    <row r="371" spans="1:61" x14ac:dyDescent="0.25">
      <c r="A371" s="30" t="s">
        <v>392</v>
      </c>
      <c r="B371" t="s">
        <v>4</v>
      </c>
      <c r="C371" t="s">
        <v>807</v>
      </c>
      <c r="D371">
        <v>2011</v>
      </c>
      <c r="E371" s="27">
        <v>619370</v>
      </c>
      <c r="F371" s="27">
        <v>6726708</v>
      </c>
      <c r="G371" t="s">
        <v>3</v>
      </c>
      <c r="H371">
        <v>0.1</v>
      </c>
      <c r="I371">
        <v>2E-3</v>
      </c>
      <c r="J371">
        <v>2</v>
      </c>
      <c r="K371">
        <v>2.36</v>
      </c>
      <c r="L371">
        <v>1.06</v>
      </c>
      <c r="M371">
        <v>16.600000000000001</v>
      </c>
      <c r="N371">
        <v>5</v>
      </c>
      <c r="O371">
        <v>1650</v>
      </c>
      <c r="P371">
        <v>0.64</v>
      </c>
      <c r="Q371">
        <v>0.21</v>
      </c>
      <c r="R371">
        <v>0.21</v>
      </c>
      <c r="S371">
        <v>0.42</v>
      </c>
      <c r="T371">
        <v>25.8</v>
      </c>
      <c r="U371">
        <v>6.6</v>
      </c>
      <c r="V371">
        <v>21</v>
      </c>
      <c r="W371">
        <v>1.52</v>
      </c>
      <c r="X371">
        <v>31.8</v>
      </c>
      <c r="Y371">
        <v>2.78</v>
      </c>
      <c r="Z371">
        <v>3</v>
      </c>
      <c r="AA371">
        <v>0.11</v>
      </c>
      <c r="AB371">
        <v>0.06</v>
      </c>
      <c r="AC371">
        <v>0.08</v>
      </c>
      <c r="AD371">
        <v>3.7999999999999999E-2</v>
      </c>
      <c r="AE371">
        <v>0.08</v>
      </c>
      <c r="AF371">
        <v>14.9</v>
      </c>
      <c r="AG371">
        <v>6.5</v>
      </c>
      <c r="AH371">
        <v>0.1</v>
      </c>
      <c r="AI371">
        <v>134</v>
      </c>
      <c r="AJ371">
        <v>5.56</v>
      </c>
      <c r="AK371">
        <v>0.02</v>
      </c>
      <c r="AL371">
        <v>0.36</v>
      </c>
      <c r="AM371">
        <v>29.8</v>
      </c>
      <c r="AN371">
        <v>3910</v>
      </c>
      <c r="AO371">
        <v>0.39100000000000001</v>
      </c>
      <c r="AP371">
        <v>14.4</v>
      </c>
      <c r="AQ371">
        <v>11.5</v>
      </c>
      <c r="AR371">
        <v>2E-3</v>
      </c>
      <c r="AS371">
        <v>0.16</v>
      </c>
      <c r="AT371">
        <v>2.62</v>
      </c>
      <c r="AU371">
        <v>2</v>
      </c>
      <c r="AV371">
        <v>6.6</v>
      </c>
      <c r="AW371">
        <v>1</v>
      </c>
      <c r="AX371">
        <v>106.5</v>
      </c>
      <c r="AY371">
        <v>5.0000000000000001E-3</v>
      </c>
      <c r="AZ371">
        <v>0.11</v>
      </c>
      <c r="BA371">
        <v>1.8</v>
      </c>
      <c r="BB371">
        <v>8.0000000000000002E-3</v>
      </c>
      <c r="BC371">
        <v>0.48</v>
      </c>
      <c r="BD371">
        <v>1.69</v>
      </c>
      <c r="BE371">
        <v>47</v>
      </c>
      <c r="BF371">
        <v>0.37</v>
      </c>
      <c r="BG371">
        <v>12.3</v>
      </c>
      <c r="BH371">
        <v>132</v>
      </c>
      <c r="BI371">
        <v>1.4</v>
      </c>
    </row>
    <row r="372" spans="1:61" x14ac:dyDescent="0.25">
      <c r="A372" s="30" t="s">
        <v>393</v>
      </c>
      <c r="B372" t="s">
        <v>4</v>
      </c>
      <c r="C372" t="s">
        <v>807</v>
      </c>
      <c r="D372">
        <v>2011</v>
      </c>
      <c r="E372" s="27">
        <v>619317</v>
      </c>
      <c r="F372" s="27">
        <v>6726784</v>
      </c>
      <c r="G372" t="s">
        <v>3</v>
      </c>
      <c r="H372">
        <v>0.1</v>
      </c>
      <c r="I372">
        <v>2E-3</v>
      </c>
      <c r="J372">
        <v>2</v>
      </c>
      <c r="K372">
        <v>3.21</v>
      </c>
      <c r="L372">
        <v>1.58</v>
      </c>
      <c r="M372">
        <v>12.7</v>
      </c>
      <c r="N372">
        <v>5</v>
      </c>
      <c r="O372">
        <v>1280</v>
      </c>
      <c r="P372">
        <v>0.37</v>
      </c>
      <c r="Q372">
        <v>0.2</v>
      </c>
      <c r="R372">
        <v>0.13</v>
      </c>
      <c r="S372">
        <v>0.24</v>
      </c>
      <c r="T372">
        <v>10.4</v>
      </c>
      <c r="U372">
        <v>1.4</v>
      </c>
      <c r="V372">
        <v>15</v>
      </c>
      <c r="W372">
        <v>1.22</v>
      </c>
      <c r="X372">
        <v>23.6</v>
      </c>
      <c r="Y372">
        <v>2.37</v>
      </c>
      <c r="Z372">
        <v>1.41</v>
      </c>
      <c r="AA372">
        <v>0.05</v>
      </c>
      <c r="AB372">
        <v>0.04</v>
      </c>
      <c r="AC372">
        <v>0.08</v>
      </c>
      <c r="AD372">
        <v>2.5999999999999999E-2</v>
      </c>
      <c r="AE372">
        <v>0.05</v>
      </c>
      <c r="AF372">
        <v>5.6</v>
      </c>
      <c r="AG372">
        <v>1.5</v>
      </c>
      <c r="AH372">
        <v>0.01</v>
      </c>
      <c r="AI372">
        <v>19</v>
      </c>
      <c r="AJ372">
        <v>4.22</v>
      </c>
      <c r="AK372">
        <v>0.02</v>
      </c>
      <c r="AL372">
        <v>0.19</v>
      </c>
      <c r="AM372">
        <v>32.700000000000003</v>
      </c>
      <c r="AN372">
        <v>2310</v>
      </c>
      <c r="AO372">
        <v>0.23100000000000001</v>
      </c>
      <c r="AP372">
        <v>13.7</v>
      </c>
      <c r="AQ372">
        <v>6</v>
      </c>
      <c r="AR372">
        <v>1E-3</v>
      </c>
      <c r="AS372">
        <v>0.15</v>
      </c>
      <c r="AT372">
        <v>1.1299999999999999</v>
      </c>
      <c r="AU372">
        <v>1.8</v>
      </c>
      <c r="AV372">
        <v>3.4</v>
      </c>
      <c r="AW372">
        <v>0.9</v>
      </c>
      <c r="AX372">
        <v>32.4</v>
      </c>
      <c r="AY372">
        <v>5.0000000000000001E-3</v>
      </c>
      <c r="AZ372">
        <v>0.08</v>
      </c>
      <c r="BA372">
        <v>1.6</v>
      </c>
      <c r="BB372">
        <v>2.5000000000000001E-3</v>
      </c>
      <c r="BC372">
        <v>0.64</v>
      </c>
      <c r="BD372">
        <v>1.3</v>
      </c>
      <c r="BE372">
        <v>13</v>
      </c>
      <c r="BF372">
        <v>0.33</v>
      </c>
      <c r="BG372">
        <v>7.67</v>
      </c>
      <c r="BH372">
        <v>64</v>
      </c>
      <c r="BI372">
        <v>1.1000000000000001</v>
      </c>
    </row>
    <row r="373" spans="1:61" x14ac:dyDescent="0.25">
      <c r="A373" s="30" t="s">
        <v>394</v>
      </c>
      <c r="B373" t="s">
        <v>4</v>
      </c>
      <c r="C373" t="s">
        <v>807</v>
      </c>
      <c r="D373">
        <v>2011</v>
      </c>
      <c r="E373" s="27">
        <v>619285</v>
      </c>
      <c r="F373" s="27">
        <v>6726856</v>
      </c>
      <c r="G373" t="s">
        <v>3</v>
      </c>
      <c r="H373">
        <v>0.1</v>
      </c>
      <c r="I373">
        <v>1E-3</v>
      </c>
      <c r="J373">
        <v>1</v>
      </c>
      <c r="K373">
        <v>0.54</v>
      </c>
      <c r="L373">
        <v>0.59</v>
      </c>
      <c r="M373">
        <v>11.8</v>
      </c>
      <c r="N373">
        <v>5</v>
      </c>
      <c r="O373">
        <v>330</v>
      </c>
      <c r="P373">
        <v>0.26</v>
      </c>
      <c r="Q373">
        <v>0.15</v>
      </c>
      <c r="R373">
        <v>0.02</v>
      </c>
      <c r="S373">
        <v>0.17</v>
      </c>
      <c r="T373">
        <v>10.75</v>
      </c>
      <c r="U373">
        <v>2.6</v>
      </c>
      <c r="V373">
        <v>23</v>
      </c>
      <c r="W373">
        <v>1.4</v>
      </c>
      <c r="X373">
        <v>8</v>
      </c>
      <c r="Y373">
        <v>3.14</v>
      </c>
      <c r="Z373">
        <v>4.37</v>
      </c>
      <c r="AA373">
        <v>2.5000000000000001E-3</v>
      </c>
      <c r="AB373">
        <v>0.02</v>
      </c>
      <c r="AC373">
        <v>0.18</v>
      </c>
      <c r="AD373">
        <v>6.3E-2</v>
      </c>
      <c r="AE373">
        <v>0.22</v>
      </c>
      <c r="AF373">
        <v>6.4</v>
      </c>
      <c r="AG373">
        <v>4.4000000000000004</v>
      </c>
      <c r="AH373">
        <v>0.05</v>
      </c>
      <c r="AI373">
        <v>56</v>
      </c>
      <c r="AJ373">
        <v>3.32</v>
      </c>
      <c r="AK373">
        <v>0.09</v>
      </c>
      <c r="AL373">
        <v>0.25</v>
      </c>
      <c r="AM373">
        <v>9.4</v>
      </c>
      <c r="AN373">
        <v>1060</v>
      </c>
      <c r="AO373">
        <v>0.106</v>
      </c>
      <c r="AP373">
        <v>13.6</v>
      </c>
      <c r="AQ373">
        <v>9.5</v>
      </c>
      <c r="AR373">
        <v>5.0000000000000001E-4</v>
      </c>
      <c r="AS373">
        <v>0.77</v>
      </c>
      <c r="AT373">
        <v>0.87</v>
      </c>
      <c r="AU373">
        <v>2.1</v>
      </c>
      <c r="AV373">
        <v>3.9</v>
      </c>
      <c r="AW373">
        <v>1.8</v>
      </c>
      <c r="AX373">
        <v>31.2</v>
      </c>
      <c r="AY373">
        <v>5.0000000000000001E-3</v>
      </c>
      <c r="AZ373">
        <v>0.03</v>
      </c>
      <c r="BA373">
        <v>3.3</v>
      </c>
      <c r="BB373">
        <v>5.0000000000000001E-3</v>
      </c>
      <c r="BC373">
        <v>0.19</v>
      </c>
      <c r="BD373">
        <v>0.5</v>
      </c>
      <c r="BE373">
        <v>21</v>
      </c>
      <c r="BF373">
        <v>0.16</v>
      </c>
      <c r="BG373">
        <v>2.4300000000000002</v>
      </c>
      <c r="BH373">
        <v>31</v>
      </c>
      <c r="BI373">
        <v>0.6</v>
      </c>
    </row>
    <row r="374" spans="1:61" x14ac:dyDescent="0.25">
      <c r="A374" s="30" t="s">
        <v>395</v>
      </c>
      <c r="B374" t="s">
        <v>4</v>
      </c>
      <c r="C374" t="s">
        <v>807</v>
      </c>
      <c r="D374">
        <v>2011</v>
      </c>
      <c r="E374" s="27">
        <v>619373</v>
      </c>
      <c r="F374" s="27">
        <v>6726908</v>
      </c>
      <c r="G374" t="s">
        <v>3</v>
      </c>
      <c r="H374">
        <v>0.1</v>
      </c>
      <c r="I374">
        <v>2E-3</v>
      </c>
      <c r="J374">
        <v>2</v>
      </c>
      <c r="K374">
        <v>0.68</v>
      </c>
      <c r="L374">
        <v>1.29</v>
      </c>
      <c r="M374">
        <v>17.5</v>
      </c>
      <c r="N374">
        <v>5</v>
      </c>
      <c r="O374">
        <v>1310</v>
      </c>
      <c r="P374">
        <v>0.39</v>
      </c>
      <c r="Q374">
        <v>0.33</v>
      </c>
      <c r="R374">
        <v>0.1</v>
      </c>
      <c r="S374">
        <v>0.31</v>
      </c>
      <c r="T374">
        <v>27.1</v>
      </c>
      <c r="U374">
        <v>8.3000000000000007</v>
      </c>
      <c r="V374">
        <v>22</v>
      </c>
      <c r="W374">
        <v>2.25</v>
      </c>
      <c r="X374">
        <v>17.100000000000001</v>
      </c>
      <c r="Y374">
        <v>2.98</v>
      </c>
      <c r="Z374">
        <v>4.3600000000000003</v>
      </c>
      <c r="AA374">
        <v>0.05</v>
      </c>
      <c r="AB374">
        <v>0.1</v>
      </c>
      <c r="AC374">
        <v>0.1</v>
      </c>
      <c r="AD374">
        <v>4.5999999999999999E-2</v>
      </c>
      <c r="AE374">
        <v>7.0000000000000007E-2</v>
      </c>
      <c r="AF374">
        <v>14.2</v>
      </c>
      <c r="AG374">
        <v>18.5</v>
      </c>
      <c r="AH374">
        <v>0.25</v>
      </c>
      <c r="AI374">
        <v>147</v>
      </c>
      <c r="AJ374">
        <v>3.18</v>
      </c>
      <c r="AK374">
        <v>0.03</v>
      </c>
      <c r="AL374">
        <v>0.65</v>
      </c>
      <c r="AM374">
        <v>27.2</v>
      </c>
      <c r="AN374">
        <v>2020</v>
      </c>
      <c r="AO374">
        <v>0.20200000000000001</v>
      </c>
      <c r="AP374">
        <v>30.9</v>
      </c>
      <c r="AQ374">
        <v>9.6</v>
      </c>
      <c r="AR374">
        <v>1E-3</v>
      </c>
      <c r="AS374">
        <v>0.08</v>
      </c>
      <c r="AT374">
        <v>1.65</v>
      </c>
      <c r="AU374">
        <v>2.6</v>
      </c>
      <c r="AV374">
        <v>1.5</v>
      </c>
      <c r="AW374">
        <v>0.6</v>
      </c>
      <c r="AX374">
        <v>25.5</v>
      </c>
      <c r="AY374">
        <v>5.0000000000000001E-3</v>
      </c>
      <c r="AZ374">
        <v>0.06</v>
      </c>
      <c r="BA374">
        <v>2.9</v>
      </c>
      <c r="BB374">
        <v>8.0000000000000002E-3</v>
      </c>
      <c r="BC374">
        <v>0.22</v>
      </c>
      <c r="BD374">
        <v>1.23</v>
      </c>
      <c r="BE374">
        <v>39</v>
      </c>
      <c r="BF374">
        <v>0.39</v>
      </c>
      <c r="BG374">
        <v>5.2</v>
      </c>
      <c r="BH374">
        <v>145</v>
      </c>
      <c r="BI374">
        <v>3.2</v>
      </c>
    </row>
    <row r="375" spans="1:61" x14ac:dyDescent="0.25">
      <c r="A375" s="30" t="s">
        <v>396</v>
      </c>
      <c r="B375" t="s">
        <v>4</v>
      </c>
      <c r="C375" t="s">
        <v>807</v>
      </c>
      <c r="D375">
        <v>2011</v>
      </c>
      <c r="E375" s="27">
        <v>619463</v>
      </c>
      <c r="F375" s="27">
        <v>6726986</v>
      </c>
      <c r="G375" t="s">
        <v>3</v>
      </c>
      <c r="H375">
        <v>0.1</v>
      </c>
      <c r="I375">
        <v>1E-3</v>
      </c>
      <c r="J375">
        <v>1</v>
      </c>
      <c r="K375">
        <v>0.97</v>
      </c>
      <c r="L375">
        <v>0.91</v>
      </c>
      <c r="M375">
        <v>17.100000000000001</v>
      </c>
      <c r="N375">
        <v>5</v>
      </c>
      <c r="O375">
        <v>2280</v>
      </c>
      <c r="P375">
        <v>0.28999999999999998</v>
      </c>
      <c r="Q375">
        <v>0.21</v>
      </c>
      <c r="R375">
        <v>0.1</v>
      </c>
      <c r="S375">
        <v>0.19</v>
      </c>
      <c r="T375">
        <v>21.6</v>
      </c>
      <c r="U375">
        <v>3.2</v>
      </c>
      <c r="V375">
        <v>15</v>
      </c>
      <c r="W375">
        <v>1.0900000000000001</v>
      </c>
      <c r="X375">
        <v>22</v>
      </c>
      <c r="Y375">
        <v>2.4500000000000002</v>
      </c>
      <c r="Z375">
        <v>2.69</v>
      </c>
      <c r="AA375">
        <v>2.5000000000000001E-3</v>
      </c>
      <c r="AB375">
        <v>0.02</v>
      </c>
      <c r="AC375">
        <v>0.04</v>
      </c>
      <c r="AD375">
        <v>3.5000000000000003E-2</v>
      </c>
      <c r="AE375">
        <v>0.05</v>
      </c>
      <c r="AF375">
        <v>11.8</v>
      </c>
      <c r="AG375">
        <v>6.3</v>
      </c>
      <c r="AH375">
        <v>0.09</v>
      </c>
      <c r="AI375">
        <v>79</v>
      </c>
      <c r="AJ375">
        <v>6.05</v>
      </c>
      <c r="AK375">
        <v>0.03</v>
      </c>
      <c r="AL375">
        <v>0.48</v>
      </c>
      <c r="AM375">
        <v>19.600000000000001</v>
      </c>
      <c r="AN375">
        <v>1710</v>
      </c>
      <c r="AO375">
        <v>0.17100000000000001</v>
      </c>
      <c r="AP375">
        <v>16.3</v>
      </c>
      <c r="AQ375">
        <v>7.1</v>
      </c>
      <c r="AR375">
        <v>5.0000000000000001E-4</v>
      </c>
      <c r="AS375">
        <v>0.13</v>
      </c>
      <c r="AT375">
        <v>3.11</v>
      </c>
      <c r="AU375">
        <v>1.6</v>
      </c>
      <c r="AV375">
        <v>4.2</v>
      </c>
      <c r="AW375">
        <v>0.7</v>
      </c>
      <c r="AX375">
        <v>38.700000000000003</v>
      </c>
      <c r="AY375">
        <v>5.0000000000000001E-3</v>
      </c>
      <c r="AZ375">
        <v>0.06</v>
      </c>
      <c r="BA375">
        <v>1.8</v>
      </c>
      <c r="BB375">
        <v>8.9999999999999993E-3</v>
      </c>
      <c r="BC375">
        <v>0.33</v>
      </c>
      <c r="BD375">
        <v>1.47</v>
      </c>
      <c r="BE375">
        <v>46</v>
      </c>
      <c r="BF375">
        <v>0.23</v>
      </c>
      <c r="BG375">
        <v>5.49</v>
      </c>
      <c r="BH375">
        <v>80</v>
      </c>
      <c r="BI375">
        <v>0.7</v>
      </c>
    </row>
    <row r="376" spans="1:61" x14ac:dyDescent="0.25">
      <c r="A376" s="30" t="s">
        <v>397</v>
      </c>
      <c r="B376" t="s">
        <v>4</v>
      </c>
      <c r="C376" t="s">
        <v>807</v>
      </c>
      <c r="D376">
        <v>2011</v>
      </c>
      <c r="E376" s="27">
        <v>619548</v>
      </c>
      <c r="F376" s="27">
        <v>6727023</v>
      </c>
      <c r="G376" t="s">
        <v>3</v>
      </c>
      <c r="H376">
        <v>0.1</v>
      </c>
      <c r="I376">
        <v>1E-3</v>
      </c>
      <c r="J376">
        <v>1</v>
      </c>
      <c r="K376">
        <v>0.75</v>
      </c>
      <c r="L376">
        <v>1.1100000000000001</v>
      </c>
      <c r="M376">
        <v>13.8</v>
      </c>
      <c r="N376">
        <v>5</v>
      </c>
      <c r="O376">
        <v>750</v>
      </c>
      <c r="P376">
        <v>0.47</v>
      </c>
      <c r="Q376">
        <v>0.27</v>
      </c>
      <c r="R376">
        <v>0.04</v>
      </c>
      <c r="S376">
        <v>0.21</v>
      </c>
      <c r="T376">
        <v>25.8</v>
      </c>
      <c r="U376">
        <v>3.5</v>
      </c>
      <c r="V376">
        <v>15</v>
      </c>
      <c r="W376">
        <v>1.92</v>
      </c>
      <c r="X376">
        <v>19.2</v>
      </c>
      <c r="Y376">
        <v>2.0099999999999998</v>
      </c>
      <c r="Z376">
        <v>4.49</v>
      </c>
      <c r="AA376">
        <v>2.5000000000000001E-3</v>
      </c>
      <c r="AB376">
        <v>0.01</v>
      </c>
      <c r="AC376">
        <v>0.05</v>
      </c>
      <c r="AD376">
        <v>2.5000000000000001E-2</v>
      </c>
      <c r="AE376">
        <v>0.05</v>
      </c>
      <c r="AF376">
        <v>13.8</v>
      </c>
      <c r="AG376">
        <v>9.3000000000000007</v>
      </c>
      <c r="AH376">
        <v>0.13</v>
      </c>
      <c r="AI376">
        <v>132</v>
      </c>
      <c r="AJ376">
        <v>3.33</v>
      </c>
      <c r="AK376">
        <v>0.02</v>
      </c>
      <c r="AL376">
        <v>0.36</v>
      </c>
      <c r="AM376">
        <v>12.4</v>
      </c>
      <c r="AN376">
        <v>960</v>
      </c>
      <c r="AO376">
        <v>9.6000000000000002E-2</v>
      </c>
      <c r="AP376">
        <v>18.8</v>
      </c>
      <c r="AQ376">
        <v>8.6</v>
      </c>
      <c r="AR376">
        <v>5.0000000000000001E-4</v>
      </c>
      <c r="AS376">
        <v>0.04</v>
      </c>
      <c r="AT376">
        <v>1.01</v>
      </c>
      <c r="AU376">
        <v>0.5</v>
      </c>
      <c r="AV376">
        <v>1.4</v>
      </c>
      <c r="AW376">
        <v>0.7</v>
      </c>
      <c r="AX376">
        <v>14.9</v>
      </c>
      <c r="AY376">
        <v>5.0000000000000001E-3</v>
      </c>
      <c r="AZ376">
        <v>0.05</v>
      </c>
      <c r="BA376">
        <v>0.3</v>
      </c>
      <c r="BB376">
        <v>8.9999999999999993E-3</v>
      </c>
      <c r="BC376">
        <v>0.2</v>
      </c>
      <c r="BD376">
        <v>1.04</v>
      </c>
      <c r="BE376">
        <v>41</v>
      </c>
      <c r="BF376">
        <v>0.21</v>
      </c>
      <c r="BG376">
        <v>4.45</v>
      </c>
      <c r="BH376">
        <v>53</v>
      </c>
      <c r="BI376">
        <v>0.25</v>
      </c>
    </row>
    <row r="377" spans="1:61" x14ac:dyDescent="0.25">
      <c r="A377" s="30" t="s">
        <v>398</v>
      </c>
      <c r="B377" t="s">
        <v>4</v>
      </c>
      <c r="C377" t="s">
        <v>807</v>
      </c>
      <c r="D377">
        <v>2011</v>
      </c>
      <c r="E377" s="27">
        <v>619606</v>
      </c>
      <c r="F377" s="27">
        <v>6727091</v>
      </c>
      <c r="G377" t="s">
        <v>3</v>
      </c>
      <c r="H377">
        <v>0.1</v>
      </c>
      <c r="I377">
        <v>1E-3</v>
      </c>
      <c r="J377">
        <v>1</v>
      </c>
      <c r="K377">
        <v>0.76</v>
      </c>
      <c r="L377">
        <v>1.18</v>
      </c>
      <c r="M377">
        <v>16.399999999999999</v>
      </c>
      <c r="N377">
        <v>5</v>
      </c>
      <c r="O377">
        <v>660</v>
      </c>
      <c r="P377">
        <v>0.33</v>
      </c>
      <c r="Q377">
        <v>0.27</v>
      </c>
      <c r="R377">
        <v>0.05</v>
      </c>
      <c r="S377">
        <v>0.21</v>
      </c>
      <c r="T377">
        <v>27.7</v>
      </c>
      <c r="U377">
        <v>4.8</v>
      </c>
      <c r="V377">
        <v>19</v>
      </c>
      <c r="W377">
        <v>1.28</v>
      </c>
      <c r="X377">
        <v>17.5</v>
      </c>
      <c r="Y377">
        <v>2.71</v>
      </c>
      <c r="Z377">
        <v>3.94</v>
      </c>
      <c r="AA377">
        <v>2.5000000000000001E-3</v>
      </c>
      <c r="AB377">
        <v>0.04</v>
      </c>
      <c r="AC377">
        <v>0.04</v>
      </c>
      <c r="AD377">
        <v>3.9E-2</v>
      </c>
      <c r="AE377">
        <v>0.05</v>
      </c>
      <c r="AF377">
        <v>13.6</v>
      </c>
      <c r="AG377">
        <v>11.6</v>
      </c>
      <c r="AH377">
        <v>0.23</v>
      </c>
      <c r="AI377">
        <v>142</v>
      </c>
      <c r="AJ377">
        <v>4.1900000000000004</v>
      </c>
      <c r="AK377">
        <v>0.02</v>
      </c>
      <c r="AL377">
        <v>0.69</v>
      </c>
      <c r="AM377">
        <v>17.5</v>
      </c>
      <c r="AN377">
        <v>1020</v>
      </c>
      <c r="AO377">
        <v>0.10199999999999999</v>
      </c>
      <c r="AP377">
        <v>19.8</v>
      </c>
      <c r="AQ377">
        <v>8.4</v>
      </c>
      <c r="AR377">
        <v>5.0000000000000001E-4</v>
      </c>
      <c r="AS377">
        <v>0.05</v>
      </c>
      <c r="AT377">
        <v>1.71</v>
      </c>
      <c r="AU377">
        <v>1.6</v>
      </c>
      <c r="AV377">
        <v>2.4</v>
      </c>
      <c r="AW377">
        <v>0.5</v>
      </c>
      <c r="AX377">
        <v>18.7</v>
      </c>
      <c r="AY377">
        <v>5.0000000000000001E-3</v>
      </c>
      <c r="AZ377">
        <v>0.06</v>
      </c>
      <c r="BA377">
        <v>1.5</v>
      </c>
      <c r="BB377">
        <v>0.01</v>
      </c>
      <c r="BC377">
        <v>0.22</v>
      </c>
      <c r="BD377">
        <v>1.22</v>
      </c>
      <c r="BE377">
        <v>41</v>
      </c>
      <c r="BF377">
        <v>0.25</v>
      </c>
      <c r="BG377">
        <v>4.58</v>
      </c>
      <c r="BH377">
        <v>68</v>
      </c>
      <c r="BI377">
        <v>1.3</v>
      </c>
    </row>
    <row r="378" spans="1:61" x14ac:dyDescent="0.25">
      <c r="A378" s="30" t="s">
        <v>399</v>
      </c>
      <c r="B378" t="s">
        <v>4</v>
      </c>
      <c r="C378" t="s">
        <v>807</v>
      </c>
      <c r="D378">
        <v>2011</v>
      </c>
      <c r="E378" s="27">
        <v>619691</v>
      </c>
      <c r="F378" s="27">
        <v>6727099</v>
      </c>
      <c r="G378" t="s">
        <v>3</v>
      </c>
      <c r="H378">
        <v>0.1</v>
      </c>
      <c r="I378">
        <v>2E-3</v>
      </c>
      <c r="J378">
        <v>2</v>
      </c>
      <c r="K378">
        <v>0.69</v>
      </c>
      <c r="L378">
        <v>1</v>
      </c>
      <c r="M378">
        <v>17</v>
      </c>
      <c r="N378">
        <v>5</v>
      </c>
      <c r="O378">
        <v>890</v>
      </c>
      <c r="P378">
        <v>0.49</v>
      </c>
      <c r="Q378">
        <v>0.22</v>
      </c>
      <c r="R378">
        <v>0.06</v>
      </c>
      <c r="S378">
        <v>0.24</v>
      </c>
      <c r="T378">
        <v>22.4</v>
      </c>
      <c r="U378">
        <v>4.5</v>
      </c>
      <c r="V378">
        <v>15</v>
      </c>
      <c r="W378">
        <v>1.54</v>
      </c>
      <c r="X378">
        <v>22.2</v>
      </c>
      <c r="Y378">
        <v>2.2400000000000002</v>
      </c>
      <c r="Z378">
        <v>2.35</v>
      </c>
      <c r="AA378">
        <v>0.05</v>
      </c>
      <c r="AB378">
        <v>0.06</v>
      </c>
      <c r="AC378">
        <v>0.06</v>
      </c>
      <c r="AD378">
        <v>3.7999999999999999E-2</v>
      </c>
      <c r="AE378">
        <v>0.05</v>
      </c>
      <c r="AF378">
        <v>11.8</v>
      </c>
      <c r="AG378">
        <v>21.1</v>
      </c>
      <c r="AH378">
        <v>0.1</v>
      </c>
      <c r="AI378">
        <v>101</v>
      </c>
      <c r="AJ378">
        <v>6.23</v>
      </c>
      <c r="AK378">
        <v>0.02</v>
      </c>
      <c r="AL378">
        <v>0.43</v>
      </c>
      <c r="AM378">
        <v>24.3</v>
      </c>
      <c r="AN378">
        <v>920</v>
      </c>
      <c r="AO378">
        <v>9.1999999999999998E-2</v>
      </c>
      <c r="AP378">
        <v>19.7</v>
      </c>
      <c r="AQ378">
        <v>8.1999999999999993</v>
      </c>
      <c r="AR378">
        <v>5.0000000000000001E-4</v>
      </c>
      <c r="AS378">
        <v>0.06</v>
      </c>
      <c r="AT378">
        <v>2.2599999999999998</v>
      </c>
      <c r="AU378">
        <v>2.2000000000000002</v>
      </c>
      <c r="AV378">
        <v>3.1</v>
      </c>
      <c r="AW378">
        <v>0.4</v>
      </c>
      <c r="AX378">
        <v>26.3</v>
      </c>
      <c r="AY378">
        <v>5.0000000000000001E-3</v>
      </c>
      <c r="AZ378">
        <v>0.06</v>
      </c>
      <c r="BA378">
        <v>2.2999999999999998</v>
      </c>
      <c r="BB378">
        <v>6.0000000000000001E-3</v>
      </c>
      <c r="BC378">
        <v>0.35</v>
      </c>
      <c r="BD378">
        <v>1.21</v>
      </c>
      <c r="BE378">
        <v>40</v>
      </c>
      <c r="BF378">
        <v>0.15</v>
      </c>
      <c r="BG378">
        <v>6.91</v>
      </c>
      <c r="BH378">
        <v>111</v>
      </c>
      <c r="BI378">
        <v>1.6</v>
      </c>
    </row>
    <row r="379" spans="1:61" x14ac:dyDescent="0.25">
      <c r="A379" s="30" t="s">
        <v>400</v>
      </c>
      <c r="B379" t="s">
        <v>4</v>
      </c>
      <c r="C379" t="s">
        <v>807</v>
      </c>
      <c r="D379">
        <v>2011</v>
      </c>
      <c r="E379" s="27">
        <v>619705</v>
      </c>
      <c r="F379" s="27">
        <v>6727017</v>
      </c>
      <c r="G379" t="s">
        <v>3</v>
      </c>
      <c r="H379">
        <v>0.1</v>
      </c>
      <c r="I379">
        <v>1E-3</v>
      </c>
      <c r="J379">
        <v>1</v>
      </c>
      <c r="K379">
        <v>0.28000000000000003</v>
      </c>
      <c r="L379">
        <v>1.08</v>
      </c>
      <c r="M379">
        <v>14.7</v>
      </c>
      <c r="N379">
        <v>5</v>
      </c>
      <c r="O379">
        <v>520</v>
      </c>
      <c r="P379">
        <v>0.82</v>
      </c>
      <c r="Q379">
        <v>0.27</v>
      </c>
      <c r="R379">
        <v>0.02</v>
      </c>
      <c r="S379">
        <v>0.21</v>
      </c>
      <c r="T379">
        <v>18.100000000000001</v>
      </c>
      <c r="U379">
        <v>10.5</v>
      </c>
      <c r="V379">
        <v>18</v>
      </c>
      <c r="W379">
        <v>2.94</v>
      </c>
      <c r="X379">
        <v>22.9</v>
      </c>
      <c r="Y379">
        <v>3.63</v>
      </c>
      <c r="Z379">
        <v>4.67</v>
      </c>
      <c r="AA379">
        <v>2.5000000000000001E-3</v>
      </c>
      <c r="AB379">
        <v>0.01</v>
      </c>
      <c r="AC379">
        <v>0.02</v>
      </c>
      <c r="AD379">
        <v>4.9000000000000002E-2</v>
      </c>
      <c r="AE379">
        <v>0.03</v>
      </c>
      <c r="AF379">
        <v>8.8000000000000007</v>
      </c>
      <c r="AG379">
        <v>12.2</v>
      </c>
      <c r="AH379">
        <v>0.13</v>
      </c>
      <c r="AI379">
        <v>159</v>
      </c>
      <c r="AJ379">
        <v>2.42</v>
      </c>
      <c r="AK379">
        <v>0.02</v>
      </c>
      <c r="AL379">
        <v>0.44</v>
      </c>
      <c r="AM379">
        <v>33.4</v>
      </c>
      <c r="AN379">
        <v>950</v>
      </c>
      <c r="AO379">
        <v>9.5000000000000001E-2</v>
      </c>
      <c r="AP379">
        <v>12.1</v>
      </c>
      <c r="AQ379">
        <v>6.6</v>
      </c>
      <c r="AR379">
        <v>5.0000000000000001E-4</v>
      </c>
      <c r="AS379">
        <v>0.03</v>
      </c>
      <c r="AT379">
        <v>0.89</v>
      </c>
      <c r="AU379">
        <v>1.5</v>
      </c>
      <c r="AV379">
        <v>0.9</v>
      </c>
      <c r="AW379">
        <v>0.5</v>
      </c>
      <c r="AX379">
        <v>11.8</v>
      </c>
      <c r="AY379">
        <v>5.0000000000000001E-3</v>
      </c>
      <c r="AZ379">
        <v>7.0000000000000007E-2</v>
      </c>
      <c r="BA379">
        <v>0.3</v>
      </c>
      <c r="BB379">
        <v>1.4E-2</v>
      </c>
      <c r="BC379">
        <v>0.15</v>
      </c>
      <c r="BD379">
        <v>0.76</v>
      </c>
      <c r="BE379">
        <v>48</v>
      </c>
      <c r="BF379">
        <v>0.12</v>
      </c>
      <c r="BG379">
        <v>5.94</v>
      </c>
      <c r="BH379">
        <v>128</v>
      </c>
      <c r="BI379">
        <v>0.25</v>
      </c>
    </row>
    <row r="380" spans="1:61" x14ac:dyDescent="0.25">
      <c r="A380" s="30" t="s">
        <v>401</v>
      </c>
      <c r="B380" t="s">
        <v>4</v>
      </c>
      <c r="C380" t="s">
        <v>807</v>
      </c>
      <c r="D380">
        <v>2011</v>
      </c>
      <c r="E380" s="27">
        <v>619747</v>
      </c>
      <c r="F380" s="27">
        <v>6726928</v>
      </c>
      <c r="G380" t="s">
        <v>3</v>
      </c>
      <c r="H380">
        <v>0.1</v>
      </c>
      <c r="I380">
        <v>1E-3</v>
      </c>
      <c r="J380">
        <v>1</v>
      </c>
      <c r="K380">
        <v>0.39</v>
      </c>
      <c r="L380">
        <v>1.25</v>
      </c>
      <c r="M380">
        <v>14.5</v>
      </c>
      <c r="N380">
        <v>5</v>
      </c>
      <c r="O380">
        <v>600</v>
      </c>
      <c r="P380">
        <v>0.37</v>
      </c>
      <c r="Q380">
        <v>0.3</v>
      </c>
      <c r="R380">
        <v>0.1</v>
      </c>
      <c r="S380">
        <v>0.28000000000000003</v>
      </c>
      <c r="T380">
        <v>28.6</v>
      </c>
      <c r="U380">
        <v>7.7</v>
      </c>
      <c r="V380">
        <v>19</v>
      </c>
      <c r="W380">
        <v>1.34</v>
      </c>
      <c r="X380">
        <v>12.6</v>
      </c>
      <c r="Y380">
        <v>2.93</v>
      </c>
      <c r="Z380">
        <v>4.29</v>
      </c>
      <c r="AA380">
        <v>2.5000000000000001E-3</v>
      </c>
      <c r="AB380">
        <v>0.05</v>
      </c>
      <c r="AC380">
        <v>0.03</v>
      </c>
      <c r="AD380">
        <v>3.3000000000000002E-2</v>
      </c>
      <c r="AE380">
        <v>0.05</v>
      </c>
      <c r="AF380">
        <v>15.3</v>
      </c>
      <c r="AG380">
        <v>21.3</v>
      </c>
      <c r="AH380">
        <v>0.33</v>
      </c>
      <c r="AI380">
        <v>287</v>
      </c>
      <c r="AJ380">
        <v>2.46</v>
      </c>
      <c r="AK380">
        <v>0.02</v>
      </c>
      <c r="AL380">
        <v>0.75</v>
      </c>
      <c r="AM380">
        <v>17.5</v>
      </c>
      <c r="AN380">
        <v>1300</v>
      </c>
      <c r="AO380">
        <v>0.13</v>
      </c>
      <c r="AP380">
        <v>15.2</v>
      </c>
      <c r="AQ380">
        <v>8.3000000000000007</v>
      </c>
      <c r="AR380">
        <v>5.0000000000000001E-4</v>
      </c>
      <c r="AS380">
        <v>0.04</v>
      </c>
      <c r="AT380">
        <v>1.05</v>
      </c>
      <c r="AU380">
        <v>1.9</v>
      </c>
      <c r="AV380">
        <v>1.5</v>
      </c>
      <c r="AW380">
        <v>0.6</v>
      </c>
      <c r="AX380">
        <v>16.399999999999999</v>
      </c>
      <c r="AY380">
        <v>5.0000000000000001E-3</v>
      </c>
      <c r="AZ380">
        <v>0.04</v>
      </c>
      <c r="BA380">
        <v>2.2999999999999998</v>
      </c>
      <c r="BB380">
        <v>1.4E-2</v>
      </c>
      <c r="BC380">
        <v>0.13</v>
      </c>
      <c r="BD380">
        <v>0.94</v>
      </c>
      <c r="BE380">
        <v>34</v>
      </c>
      <c r="BF380">
        <v>0.28999999999999998</v>
      </c>
      <c r="BG380">
        <v>4.46</v>
      </c>
      <c r="BH380">
        <v>88</v>
      </c>
      <c r="BI380">
        <v>1.3</v>
      </c>
    </row>
    <row r="381" spans="1:61" x14ac:dyDescent="0.25">
      <c r="A381" s="30" t="s">
        <v>402</v>
      </c>
      <c r="B381" t="s">
        <v>4</v>
      </c>
      <c r="C381" t="s">
        <v>807</v>
      </c>
      <c r="D381">
        <v>2011</v>
      </c>
      <c r="E381" s="27">
        <v>619821</v>
      </c>
      <c r="F381" s="27">
        <v>6726858</v>
      </c>
      <c r="G381" t="s">
        <v>3</v>
      </c>
      <c r="H381">
        <v>0.1</v>
      </c>
      <c r="I381">
        <v>3.0000000000000001E-3</v>
      </c>
      <c r="J381">
        <v>3</v>
      </c>
      <c r="K381">
        <v>0.62</v>
      </c>
      <c r="L381">
        <v>1.35</v>
      </c>
      <c r="M381">
        <v>12.9</v>
      </c>
      <c r="N381">
        <v>5</v>
      </c>
      <c r="O381">
        <v>570</v>
      </c>
      <c r="P381">
        <v>0.33</v>
      </c>
      <c r="Q381">
        <v>0.33</v>
      </c>
      <c r="R381">
        <v>0.09</v>
      </c>
      <c r="S381">
        <v>0.16</v>
      </c>
      <c r="T381">
        <v>27.3</v>
      </c>
      <c r="U381">
        <v>5.8</v>
      </c>
      <c r="V381">
        <v>20</v>
      </c>
      <c r="W381">
        <v>2.56</v>
      </c>
      <c r="X381">
        <v>13.9</v>
      </c>
      <c r="Y381">
        <v>2.9</v>
      </c>
      <c r="Z381">
        <v>4.29</v>
      </c>
      <c r="AA381">
        <v>2.5000000000000001E-3</v>
      </c>
      <c r="AB381">
        <v>7.0000000000000007E-2</v>
      </c>
      <c r="AC381">
        <v>0.06</v>
      </c>
      <c r="AD381">
        <v>3.3000000000000002E-2</v>
      </c>
      <c r="AE381">
        <v>0.06</v>
      </c>
      <c r="AF381">
        <v>14.3</v>
      </c>
      <c r="AG381">
        <v>17.899999999999999</v>
      </c>
      <c r="AH381">
        <v>0.28000000000000003</v>
      </c>
      <c r="AI381">
        <v>199</v>
      </c>
      <c r="AJ381">
        <v>2.4</v>
      </c>
      <c r="AK381">
        <v>0.02</v>
      </c>
      <c r="AL381">
        <v>0.79</v>
      </c>
      <c r="AM381">
        <v>17.100000000000001</v>
      </c>
      <c r="AN381">
        <v>1250</v>
      </c>
      <c r="AO381">
        <v>0.125</v>
      </c>
      <c r="AP381">
        <v>25.8</v>
      </c>
      <c r="AQ381">
        <v>11.5</v>
      </c>
      <c r="AR381">
        <v>1E-3</v>
      </c>
      <c r="AS381">
        <v>0.05</v>
      </c>
      <c r="AT381">
        <v>0.91</v>
      </c>
      <c r="AU381">
        <v>1.8</v>
      </c>
      <c r="AV381">
        <v>2</v>
      </c>
      <c r="AW381">
        <v>0.6</v>
      </c>
      <c r="AX381">
        <v>18.7</v>
      </c>
      <c r="AY381">
        <v>5.0000000000000001E-3</v>
      </c>
      <c r="AZ381">
        <v>0.08</v>
      </c>
      <c r="BA381">
        <v>2.9</v>
      </c>
      <c r="BB381">
        <v>8.9999999999999993E-3</v>
      </c>
      <c r="BC381">
        <v>0.15</v>
      </c>
      <c r="BD381">
        <v>0.86</v>
      </c>
      <c r="BE381">
        <v>35</v>
      </c>
      <c r="BF381">
        <v>0.27</v>
      </c>
      <c r="BG381">
        <v>3.97</v>
      </c>
      <c r="BH381">
        <v>75</v>
      </c>
      <c r="BI381">
        <v>1.8</v>
      </c>
    </row>
    <row r="382" spans="1:61" x14ac:dyDescent="0.25">
      <c r="A382" s="30" t="s">
        <v>403</v>
      </c>
      <c r="B382" t="s">
        <v>4</v>
      </c>
      <c r="C382" t="s">
        <v>807</v>
      </c>
      <c r="D382">
        <v>2011</v>
      </c>
      <c r="E382" s="27">
        <v>619895</v>
      </c>
      <c r="F382" s="27">
        <v>6726807</v>
      </c>
      <c r="G382" t="s">
        <v>3</v>
      </c>
      <c r="H382">
        <v>0.1</v>
      </c>
      <c r="I382">
        <v>1E-3</v>
      </c>
      <c r="J382">
        <v>1</v>
      </c>
      <c r="K382">
        <v>1.1299999999999999</v>
      </c>
      <c r="L382">
        <v>0.89</v>
      </c>
      <c r="M382">
        <v>16.600000000000001</v>
      </c>
      <c r="N382">
        <v>5</v>
      </c>
      <c r="O382">
        <v>530</v>
      </c>
      <c r="P382">
        <v>0.2</v>
      </c>
      <c r="Q382">
        <v>0.32</v>
      </c>
      <c r="R382">
        <v>0.03</v>
      </c>
      <c r="S382">
        <v>0.1</v>
      </c>
      <c r="T382">
        <v>26.5</v>
      </c>
      <c r="U382">
        <v>3.9</v>
      </c>
      <c r="V382">
        <v>15</v>
      </c>
      <c r="W382">
        <v>1.63</v>
      </c>
      <c r="X382">
        <v>12.7</v>
      </c>
      <c r="Y382">
        <v>2.61</v>
      </c>
      <c r="Z382">
        <v>5.26</v>
      </c>
      <c r="AA382">
        <v>2.5000000000000001E-3</v>
      </c>
      <c r="AB382">
        <v>0.01</v>
      </c>
      <c r="AC382">
        <v>0.03</v>
      </c>
      <c r="AD382">
        <v>2.1000000000000001E-2</v>
      </c>
      <c r="AE382">
        <v>0.05</v>
      </c>
      <c r="AF382">
        <v>14.3</v>
      </c>
      <c r="AG382">
        <v>7.3</v>
      </c>
      <c r="AH382">
        <v>0.17</v>
      </c>
      <c r="AI382">
        <v>125</v>
      </c>
      <c r="AJ382">
        <v>2.77</v>
      </c>
      <c r="AK382">
        <v>0.01</v>
      </c>
      <c r="AL382">
        <v>0.57999999999999996</v>
      </c>
      <c r="AM382">
        <v>13</v>
      </c>
      <c r="AN382">
        <v>930</v>
      </c>
      <c r="AO382">
        <v>9.2999999999999999E-2</v>
      </c>
      <c r="AP382">
        <v>17.600000000000001</v>
      </c>
      <c r="AQ382">
        <v>9.9</v>
      </c>
      <c r="AR382">
        <v>1E-3</v>
      </c>
      <c r="AS382">
        <v>0.03</v>
      </c>
      <c r="AT382">
        <v>0.97</v>
      </c>
      <c r="AU382">
        <v>0.7</v>
      </c>
      <c r="AV382">
        <v>1.1000000000000001</v>
      </c>
      <c r="AW382">
        <v>0.6</v>
      </c>
      <c r="AX382">
        <v>12.2</v>
      </c>
      <c r="AY382">
        <v>5.0000000000000001E-3</v>
      </c>
      <c r="AZ382">
        <v>0.04</v>
      </c>
      <c r="BA382">
        <v>0.3</v>
      </c>
      <c r="BB382">
        <v>1.2999999999999999E-2</v>
      </c>
      <c r="BC382">
        <v>0.12</v>
      </c>
      <c r="BD382">
        <v>0.68</v>
      </c>
      <c r="BE382">
        <v>42</v>
      </c>
      <c r="BF382">
        <v>0.27</v>
      </c>
      <c r="BG382">
        <v>2.64</v>
      </c>
      <c r="BH382">
        <v>58</v>
      </c>
      <c r="BI382">
        <v>0.25</v>
      </c>
    </row>
    <row r="383" spans="1:61" x14ac:dyDescent="0.25">
      <c r="A383" s="30" t="s">
        <v>404</v>
      </c>
      <c r="B383" t="s">
        <v>4</v>
      </c>
      <c r="C383" t="s">
        <v>807</v>
      </c>
      <c r="D383">
        <v>2011</v>
      </c>
      <c r="E383" s="27">
        <v>619925</v>
      </c>
      <c r="F383" s="27">
        <v>6726718</v>
      </c>
      <c r="G383" t="s">
        <v>3</v>
      </c>
      <c r="H383">
        <v>0.1</v>
      </c>
      <c r="I383">
        <v>1E-3</v>
      </c>
      <c r="J383">
        <v>1</v>
      </c>
      <c r="K383">
        <v>1.43</v>
      </c>
      <c r="L383">
        <v>0.75</v>
      </c>
      <c r="M383">
        <v>18</v>
      </c>
      <c r="N383">
        <v>5</v>
      </c>
      <c r="O383">
        <v>500</v>
      </c>
      <c r="P383">
        <v>0.25</v>
      </c>
      <c r="Q383">
        <v>0.26</v>
      </c>
      <c r="R383">
        <v>0.03</v>
      </c>
      <c r="S383">
        <v>0.1</v>
      </c>
      <c r="T383">
        <v>22.9</v>
      </c>
      <c r="U383">
        <v>3.1</v>
      </c>
      <c r="V383">
        <v>16</v>
      </c>
      <c r="W383">
        <v>1.23</v>
      </c>
      <c r="X383">
        <v>12.3</v>
      </c>
      <c r="Y383">
        <v>2.65</v>
      </c>
      <c r="Z383">
        <v>4.3099999999999996</v>
      </c>
      <c r="AA383">
        <v>2.5000000000000001E-3</v>
      </c>
      <c r="AB383">
        <v>0.01</v>
      </c>
      <c r="AC383">
        <v>0.03</v>
      </c>
      <c r="AD383">
        <v>2.5000000000000001E-2</v>
      </c>
      <c r="AE383">
        <v>0.06</v>
      </c>
      <c r="AF383">
        <v>13.2</v>
      </c>
      <c r="AG383">
        <v>4.7</v>
      </c>
      <c r="AH383">
        <v>0.1</v>
      </c>
      <c r="AI383">
        <v>85</v>
      </c>
      <c r="AJ383">
        <v>4.5199999999999996</v>
      </c>
      <c r="AK383">
        <v>0.02</v>
      </c>
      <c r="AL383">
        <v>0.68</v>
      </c>
      <c r="AM383">
        <v>14.6</v>
      </c>
      <c r="AN383">
        <v>1580</v>
      </c>
      <c r="AO383">
        <v>0.158</v>
      </c>
      <c r="AP383">
        <v>19.3</v>
      </c>
      <c r="AQ383">
        <v>9.4</v>
      </c>
      <c r="AR383">
        <v>5.0000000000000001E-4</v>
      </c>
      <c r="AS383">
        <v>0.09</v>
      </c>
      <c r="AT383">
        <v>1.41</v>
      </c>
      <c r="AU383">
        <v>0.9</v>
      </c>
      <c r="AV383">
        <v>3</v>
      </c>
      <c r="AW383">
        <v>0.7</v>
      </c>
      <c r="AX383">
        <v>32.299999999999997</v>
      </c>
      <c r="AY383">
        <v>5.0000000000000001E-3</v>
      </c>
      <c r="AZ383">
        <v>0.06</v>
      </c>
      <c r="BA383">
        <v>0.7</v>
      </c>
      <c r="BB383">
        <v>1.0999999999999999E-2</v>
      </c>
      <c r="BC383">
        <v>0.25</v>
      </c>
      <c r="BD383">
        <v>0.69</v>
      </c>
      <c r="BE383">
        <v>59</v>
      </c>
      <c r="BF383">
        <v>0.26</v>
      </c>
      <c r="BG383">
        <v>3.16</v>
      </c>
      <c r="BH383">
        <v>66</v>
      </c>
      <c r="BI383">
        <v>0.25</v>
      </c>
    </row>
    <row r="384" spans="1:61" x14ac:dyDescent="0.25">
      <c r="A384" s="30" t="s">
        <v>405</v>
      </c>
      <c r="B384" t="s">
        <v>4</v>
      </c>
      <c r="C384" t="s">
        <v>807</v>
      </c>
      <c r="D384">
        <v>2011</v>
      </c>
      <c r="E384" s="27">
        <v>619937</v>
      </c>
      <c r="F384" s="27">
        <v>6726617</v>
      </c>
      <c r="G384" t="s">
        <v>3</v>
      </c>
      <c r="H384">
        <v>0.1</v>
      </c>
      <c r="I384">
        <v>3.0000000000000001E-3</v>
      </c>
      <c r="J384">
        <v>3</v>
      </c>
      <c r="K384">
        <v>1.85</v>
      </c>
      <c r="L384">
        <v>1.56</v>
      </c>
      <c r="M384">
        <v>20.9</v>
      </c>
      <c r="N384">
        <v>5</v>
      </c>
      <c r="O384">
        <v>600</v>
      </c>
      <c r="P384">
        <v>0.52</v>
      </c>
      <c r="Q384">
        <v>0.25</v>
      </c>
      <c r="R384">
        <v>0.03</v>
      </c>
      <c r="S384">
        <v>0.19</v>
      </c>
      <c r="T384">
        <v>18.600000000000001</v>
      </c>
      <c r="U384">
        <v>3</v>
      </c>
      <c r="V384">
        <v>24</v>
      </c>
      <c r="W384">
        <v>1.76</v>
      </c>
      <c r="X384">
        <v>21.4</v>
      </c>
      <c r="Y384">
        <v>4.09</v>
      </c>
      <c r="Z384">
        <v>3.93</v>
      </c>
      <c r="AA384">
        <v>0.05</v>
      </c>
      <c r="AB384">
        <v>0.04</v>
      </c>
      <c r="AC384">
        <v>0.15</v>
      </c>
      <c r="AD384">
        <v>6.4000000000000001E-2</v>
      </c>
      <c r="AE384">
        <v>0.06</v>
      </c>
      <c r="AF384">
        <v>10.7</v>
      </c>
      <c r="AG384">
        <v>13.7</v>
      </c>
      <c r="AH384">
        <v>0.1</v>
      </c>
      <c r="AI384">
        <v>79</v>
      </c>
      <c r="AJ384">
        <v>10.35</v>
      </c>
      <c r="AK384">
        <v>0.02</v>
      </c>
      <c r="AL384">
        <v>1.1499999999999999</v>
      </c>
      <c r="AM384">
        <v>17.7</v>
      </c>
      <c r="AN384">
        <v>1530</v>
      </c>
      <c r="AO384">
        <v>0.153</v>
      </c>
      <c r="AP384">
        <v>20.8</v>
      </c>
      <c r="AQ384">
        <v>11.7</v>
      </c>
      <c r="AR384">
        <v>1E-3</v>
      </c>
      <c r="AS384">
        <v>7.0000000000000007E-2</v>
      </c>
      <c r="AT384">
        <v>2.2200000000000002</v>
      </c>
      <c r="AU384">
        <v>2.4</v>
      </c>
      <c r="AV384">
        <v>3.8</v>
      </c>
      <c r="AW384">
        <v>0.7</v>
      </c>
      <c r="AX384">
        <v>22</v>
      </c>
      <c r="AY384">
        <v>5.0000000000000001E-3</v>
      </c>
      <c r="AZ384">
        <v>0.12</v>
      </c>
      <c r="BA384">
        <v>2.6</v>
      </c>
      <c r="BB384">
        <v>8.9999999999999993E-3</v>
      </c>
      <c r="BC384">
        <v>0.26</v>
      </c>
      <c r="BD384">
        <v>1.71</v>
      </c>
      <c r="BE384">
        <v>83</v>
      </c>
      <c r="BF384">
        <v>0.16</v>
      </c>
      <c r="BG384">
        <v>4.1100000000000003</v>
      </c>
      <c r="BH384">
        <v>82</v>
      </c>
      <c r="BI384">
        <v>1.4</v>
      </c>
    </row>
    <row r="385" spans="1:61" x14ac:dyDescent="0.25">
      <c r="A385" s="30" t="s">
        <v>406</v>
      </c>
      <c r="B385" t="s">
        <v>4</v>
      </c>
      <c r="C385" t="s">
        <v>807</v>
      </c>
      <c r="D385">
        <v>2011</v>
      </c>
      <c r="E385" s="27">
        <v>619954</v>
      </c>
      <c r="F385" s="27">
        <v>6726537</v>
      </c>
      <c r="G385" t="s">
        <v>3</v>
      </c>
      <c r="H385">
        <v>0.1</v>
      </c>
      <c r="I385">
        <v>1E-3</v>
      </c>
      <c r="J385">
        <v>1</v>
      </c>
      <c r="K385">
        <v>1.07</v>
      </c>
      <c r="L385">
        <v>0.6</v>
      </c>
      <c r="M385">
        <v>18.7</v>
      </c>
      <c r="N385">
        <v>5</v>
      </c>
      <c r="O385">
        <v>340</v>
      </c>
      <c r="P385">
        <v>0.54</v>
      </c>
      <c r="Q385">
        <v>0.22</v>
      </c>
      <c r="R385">
        <v>0.28999999999999998</v>
      </c>
      <c r="S385">
        <v>0.41</v>
      </c>
      <c r="T385">
        <v>9.48</v>
      </c>
      <c r="U385">
        <v>2.5</v>
      </c>
      <c r="V385">
        <v>13</v>
      </c>
      <c r="W385">
        <v>2.12</v>
      </c>
      <c r="X385">
        <v>28.7</v>
      </c>
      <c r="Y385">
        <v>2.66</v>
      </c>
      <c r="Z385">
        <v>2.44</v>
      </c>
      <c r="AA385">
        <v>0.05</v>
      </c>
      <c r="AB385">
        <v>0.01</v>
      </c>
      <c r="AC385">
        <v>0.04</v>
      </c>
      <c r="AD385">
        <v>3.7999999999999999E-2</v>
      </c>
      <c r="AE385">
        <v>0.04</v>
      </c>
      <c r="AF385">
        <v>5.5</v>
      </c>
      <c r="AG385">
        <v>5.0999999999999996</v>
      </c>
      <c r="AH385">
        <v>0.04</v>
      </c>
      <c r="AI385">
        <v>33</v>
      </c>
      <c r="AJ385">
        <v>9.76</v>
      </c>
      <c r="AK385">
        <v>0.02</v>
      </c>
      <c r="AL385">
        <v>0.25</v>
      </c>
      <c r="AM385">
        <v>19.100000000000001</v>
      </c>
      <c r="AN385">
        <v>870</v>
      </c>
      <c r="AO385">
        <v>8.6999999999999994E-2</v>
      </c>
      <c r="AP385">
        <v>18.899999999999999</v>
      </c>
      <c r="AQ385">
        <v>8.5</v>
      </c>
      <c r="AR385">
        <v>2E-3</v>
      </c>
      <c r="AS385">
        <v>0.06</v>
      </c>
      <c r="AT385">
        <v>2.2400000000000002</v>
      </c>
      <c r="AU385">
        <v>1.4</v>
      </c>
      <c r="AV385">
        <v>5.0999999999999996</v>
      </c>
      <c r="AW385">
        <v>0.4</v>
      </c>
      <c r="AX385">
        <v>22.2</v>
      </c>
      <c r="AY385">
        <v>5.0000000000000001E-3</v>
      </c>
      <c r="AZ385">
        <v>0.09</v>
      </c>
      <c r="BA385">
        <v>0.8</v>
      </c>
      <c r="BB385">
        <v>5.0000000000000001E-3</v>
      </c>
      <c r="BC385">
        <v>0.26</v>
      </c>
      <c r="BD385">
        <v>1.49</v>
      </c>
      <c r="BE385">
        <v>60</v>
      </c>
      <c r="BF385">
        <v>0.09</v>
      </c>
      <c r="BG385">
        <v>4.04</v>
      </c>
      <c r="BH385">
        <v>92</v>
      </c>
      <c r="BI385">
        <v>0.25</v>
      </c>
    </row>
    <row r="386" spans="1:61" x14ac:dyDescent="0.25">
      <c r="A386" s="30" t="s">
        <v>407</v>
      </c>
      <c r="B386" t="s">
        <v>4</v>
      </c>
      <c r="C386" t="s">
        <v>807</v>
      </c>
      <c r="D386">
        <v>2011</v>
      </c>
      <c r="E386" s="27">
        <v>619961</v>
      </c>
      <c r="F386" s="27">
        <v>6726351</v>
      </c>
      <c r="G386" t="s">
        <v>3</v>
      </c>
      <c r="H386">
        <v>0.1</v>
      </c>
      <c r="I386">
        <v>4.0000000000000001E-3</v>
      </c>
      <c r="J386">
        <v>4</v>
      </c>
      <c r="K386">
        <v>2.5299999999999998</v>
      </c>
      <c r="L386">
        <v>1.53</v>
      </c>
      <c r="M386">
        <v>24.2</v>
      </c>
      <c r="N386">
        <v>5</v>
      </c>
      <c r="O386">
        <v>410</v>
      </c>
      <c r="P386">
        <v>0.62</v>
      </c>
      <c r="Q386">
        <v>0.28999999999999998</v>
      </c>
      <c r="R386">
        <v>0.02</v>
      </c>
      <c r="S386">
        <v>0.78</v>
      </c>
      <c r="T386">
        <v>21.3</v>
      </c>
      <c r="U386">
        <v>4.0999999999999996</v>
      </c>
      <c r="V386">
        <v>23</v>
      </c>
      <c r="W386">
        <v>4.16</v>
      </c>
      <c r="X386">
        <v>62.9</v>
      </c>
      <c r="Y386">
        <v>2.88</v>
      </c>
      <c r="Z386">
        <v>3.71</v>
      </c>
      <c r="AA386">
        <v>0.06</v>
      </c>
      <c r="AB386">
        <v>0.05</v>
      </c>
      <c r="AC386">
        <v>0.43</v>
      </c>
      <c r="AD386">
        <v>6.7000000000000004E-2</v>
      </c>
      <c r="AE386">
        <v>0.08</v>
      </c>
      <c r="AF386">
        <v>11.4</v>
      </c>
      <c r="AG386">
        <v>12.7</v>
      </c>
      <c r="AH386">
        <v>0.09</v>
      </c>
      <c r="AI386">
        <v>58</v>
      </c>
      <c r="AJ386">
        <v>11.6</v>
      </c>
      <c r="AK386">
        <v>0.02</v>
      </c>
      <c r="AL386">
        <v>0.43</v>
      </c>
      <c r="AM386">
        <v>46.4</v>
      </c>
      <c r="AN386">
        <v>1110</v>
      </c>
      <c r="AO386">
        <v>0.111</v>
      </c>
      <c r="AP386">
        <v>32.200000000000003</v>
      </c>
      <c r="AQ386">
        <v>12.3</v>
      </c>
      <c r="AR386">
        <v>3.0000000000000001E-3</v>
      </c>
      <c r="AS386">
        <v>0.11</v>
      </c>
      <c r="AT386">
        <v>3.07</v>
      </c>
      <c r="AU386">
        <v>2.7</v>
      </c>
      <c r="AV386">
        <v>6.3</v>
      </c>
      <c r="AW386">
        <v>0.5</v>
      </c>
      <c r="AX386">
        <v>26</v>
      </c>
      <c r="AY386">
        <v>5.0000000000000001E-3</v>
      </c>
      <c r="AZ386">
        <v>0.14000000000000001</v>
      </c>
      <c r="BA386">
        <v>1.8</v>
      </c>
      <c r="BB386">
        <v>5.0000000000000001E-3</v>
      </c>
      <c r="BC386">
        <v>0.35</v>
      </c>
      <c r="BD386">
        <v>3.24</v>
      </c>
      <c r="BE386">
        <v>96</v>
      </c>
      <c r="BF386">
        <v>0.1</v>
      </c>
      <c r="BG386">
        <v>7.87</v>
      </c>
      <c r="BH386">
        <v>114</v>
      </c>
      <c r="BI386">
        <v>1.6</v>
      </c>
    </row>
    <row r="387" spans="1:61" x14ac:dyDescent="0.25">
      <c r="A387" s="30" t="s">
        <v>408</v>
      </c>
      <c r="B387" t="s">
        <v>4</v>
      </c>
      <c r="C387" t="s">
        <v>807</v>
      </c>
      <c r="D387">
        <v>2011</v>
      </c>
      <c r="E387" s="27">
        <v>619929</v>
      </c>
      <c r="F387" s="27">
        <v>6726257</v>
      </c>
      <c r="G387" t="s">
        <v>3</v>
      </c>
      <c r="H387">
        <v>0.1</v>
      </c>
      <c r="I387">
        <v>3.0000000000000001E-3</v>
      </c>
      <c r="J387">
        <v>3</v>
      </c>
      <c r="K387">
        <v>1.27</v>
      </c>
      <c r="L387">
        <v>0.77</v>
      </c>
      <c r="M387">
        <v>27.5</v>
      </c>
      <c r="N387">
        <v>5</v>
      </c>
      <c r="O387">
        <v>230</v>
      </c>
      <c r="P387">
        <v>0.6</v>
      </c>
      <c r="Q387">
        <v>0.24</v>
      </c>
      <c r="R387">
        <v>0.02</v>
      </c>
      <c r="S387">
        <v>0.19</v>
      </c>
      <c r="T387">
        <v>15.05</v>
      </c>
      <c r="U387">
        <v>2.2000000000000002</v>
      </c>
      <c r="V387">
        <v>19</v>
      </c>
      <c r="W387">
        <v>2.0099999999999998</v>
      </c>
      <c r="X387">
        <v>32.700000000000003</v>
      </c>
      <c r="Y387">
        <v>2.73</v>
      </c>
      <c r="Z387">
        <v>2.5299999999999998</v>
      </c>
      <c r="AA387">
        <v>0.05</v>
      </c>
      <c r="AB387">
        <v>0.02</v>
      </c>
      <c r="AC387">
        <v>0.16</v>
      </c>
      <c r="AD387">
        <v>0.04</v>
      </c>
      <c r="AE387">
        <v>0.04</v>
      </c>
      <c r="AF387">
        <v>8.5</v>
      </c>
      <c r="AG387">
        <v>6.8</v>
      </c>
      <c r="AH387">
        <v>0.06</v>
      </c>
      <c r="AI387">
        <v>48</v>
      </c>
      <c r="AJ387">
        <v>11.4</v>
      </c>
      <c r="AK387">
        <v>0.02</v>
      </c>
      <c r="AL387">
        <v>0.36</v>
      </c>
      <c r="AM387">
        <v>16.399999999999999</v>
      </c>
      <c r="AN387">
        <v>900</v>
      </c>
      <c r="AO387">
        <v>0.09</v>
      </c>
      <c r="AP387">
        <v>19.7</v>
      </c>
      <c r="AQ387">
        <v>8.1999999999999993</v>
      </c>
      <c r="AR387">
        <v>4.0000000000000001E-3</v>
      </c>
      <c r="AS387">
        <v>0.06</v>
      </c>
      <c r="AT387">
        <v>3.32</v>
      </c>
      <c r="AU387">
        <v>1.8</v>
      </c>
      <c r="AV387">
        <v>7.1</v>
      </c>
      <c r="AW387">
        <v>0.3</v>
      </c>
      <c r="AX387">
        <v>21.8</v>
      </c>
      <c r="AY387">
        <v>5.0000000000000001E-3</v>
      </c>
      <c r="AZ387">
        <v>0.1</v>
      </c>
      <c r="BA387">
        <v>1.5</v>
      </c>
      <c r="BB387">
        <v>6.0000000000000001E-3</v>
      </c>
      <c r="BC387">
        <v>0.35</v>
      </c>
      <c r="BD387">
        <v>2.02</v>
      </c>
      <c r="BE387">
        <v>90</v>
      </c>
      <c r="BF387">
        <v>0.1</v>
      </c>
      <c r="BG387">
        <v>6.29</v>
      </c>
      <c r="BH387">
        <v>71</v>
      </c>
      <c r="BI387">
        <v>0.7</v>
      </c>
    </row>
    <row r="388" spans="1:61" x14ac:dyDescent="0.25">
      <c r="A388" s="30" t="s">
        <v>409</v>
      </c>
      <c r="B388" t="s">
        <v>4</v>
      </c>
      <c r="C388" t="s">
        <v>807</v>
      </c>
      <c r="D388">
        <v>2011</v>
      </c>
      <c r="E388" s="27">
        <v>624684</v>
      </c>
      <c r="F388" s="27">
        <v>6720088</v>
      </c>
      <c r="G388" t="s">
        <v>3</v>
      </c>
      <c r="H388">
        <v>0.1</v>
      </c>
      <c r="I388">
        <v>2E-3</v>
      </c>
      <c r="J388">
        <v>2</v>
      </c>
      <c r="K388">
        <v>0.47</v>
      </c>
      <c r="L388">
        <v>0.59</v>
      </c>
      <c r="M388">
        <v>16.3</v>
      </c>
      <c r="N388">
        <v>5</v>
      </c>
      <c r="O388">
        <v>160</v>
      </c>
      <c r="P388">
        <v>0.66</v>
      </c>
      <c r="Q388">
        <v>0.14000000000000001</v>
      </c>
      <c r="R388">
        <v>6.6</v>
      </c>
      <c r="S388">
        <v>2.31</v>
      </c>
      <c r="T388">
        <v>34.799999999999997</v>
      </c>
      <c r="U388">
        <v>7.9</v>
      </c>
      <c r="V388">
        <v>13</v>
      </c>
      <c r="W388">
        <v>0.59</v>
      </c>
      <c r="X388">
        <v>14.6</v>
      </c>
      <c r="Y388">
        <v>2.04</v>
      </c>
      <c r="Z388">
        <v>1.77</v>
      </c>
      <c r="AA388">
        <v>0.12</v>
      </c>
      <c r="AB388">
        <v>0.03</v>
      </c>
      <c r="AC388">
        <v>0.05</v>
      </c>
      <c r="AD388">
        <v>0.03</v>
      </c>
      <c r="AE388">
        <v>0.06</v>
      </c>
      <c r="AF388">
        <v>17.399999999999999</v>
      </c>
      <c r="AG388">
        <v>5.4</v>
      </c>
      <c r="AH388">
        <v>4.03</v>
      </c>
      <c r="AI388">
        <v>267</v>
      </c>
      <c r="AJ388">
        <v>6.25</v>
      </c>
      <c r="AK388">
        <v>0.02</v>
      </c>
      <c r="AL388">
        <v>0.6</v>
      </c>
      <c r="AM388">
        <v>28.1</v>
      </c>
      <c r="AN388">
        <v>800</v>
      </c>
      <c r="AO388">
        <v>0.08</v>
      </c>
      <c r="AP388">
        <v>19</v>
      </c>
      <c r="AQ388">
        <v>6.7</v>
      </c>
      <c r="AR388">
        <v>5.0000000000000001E-4</v>
      </c>
      <c r="AS388">
        <v>0.04</v>
      </c>
      <c r="AT388">
        <v>2.84</v>
      </c>
      <c r="AU388">
        <v>3.2</v>
      </c>
      <c r="AV388">
        <v>1.5</v>
      </c>
      <c r="AW388">
        <v>0.3</v>
      </c>
      <c r="AX388">
        <v>28.4</v>
      </c>
      <c r="AY388">
        <v>5.0000000000000001E-3</v>
      </c>
      <c r="AZ388">
        <v>0.04</v>
      </c>
      <c r="BA388">
        <v>2</v>
      </c>
      <c r="BB388">
        <v>1.4E-2</v>
      </c>
      <c r="BC388">
        <v>0.24</v>
      </c>
      <c r="BD388">
        <v>0.97</v>
      </c>
      <c r="BE388">
        <v>78</v>
      </c>
      <c r="BF388">
        <v>0.13</v>
      </c>
      <c r="BG388">
        <v>11.05</v>
      </c>
      <c r="BH388">
        <v>158</v>
      </c>
      <c r="BI388">
        <v>1.2</v>
      </c>
    </row>
    <row r="389" spans="1:61" x14ac:dyDescent="0.25">
      <c r="A389" s="30" t="s">
        <v>410</v>
      </c>
      <c r="B389" t="s">
        <v>4</v>
      </c>
      <c r="C389" t="s">
        <v>807</v>
      </c>
      <c r="D389">
        <v>2011</v>
      </c>
      <c r="E389" s="27">
        <v>624633</v>
      </c>
      <c r="F389" s="27">
        <v>6720168</v>
      </c>
      <c r="G389" t="s">
        <v>3</v>
      </c>
      <c r="H389">
        <v>0.1</v>
      </c>
      <c r="I389">
        <v>2E-3</v>
      </c>
      <c r="J389">
        <v>2</v>
      </c>
      <c r="K389">
        <v>0.8</v>
      </c>
      <c r="L389">
        <v>0.67</v>
      </c>
      <c r="M389">
        <v>19.899999999999999</v>
      </c>
      <c r="N389">
        <v>5</v>
      </c>
      <c r="O389">
        <v>200</v>
      </c>
      <c r="P389">
        <v>0.92</v>
      </c>
      <c r="Q389">
        <v>0.13</v>
      </c>
      <c r="R389">
        <v>5.41</v>
      </c>
      <c r="S389">
        <v>3.06</v>
      </c>
      <c r="T389">
        <v>52.4</v>
      </c>
      <c r="U389">
        <v>6.9</v>
      </c>
      <c r="V389">
        <v>17</v>
      </c>
      <c r="W389">
        <v>0.56000000000000005</v>
      </c>
      <c r="X389">
        <v>22</v>
      </c>
      <c r="Y389">
        <v>2.4700000000000002</v>
      </c>
      <c r="Z389">
        <v>1.83</v>
      </c>
      <c r="AA389">
        <v>0.16</v>
      </c>
      <c r="AB389">
        <v>0.04</v>
      </c>
      <c r="AC389">
        <v>0.12</v>
      </c>
      <c r="AD389">
        <v>3.2000000000000001E-2</v>
      </c>
      <c r="AE389">
        <v>7.0000000000000007E-2</v>
      </c>
      <c r="AF389">
        <v>32.200000000000003</v>
      </c>
      <c r="AG389">
        <v>4.8</v>
      </c>
      <c r="AH389">
        <v>2.61</v>
      </c>
      <c r="AI389">
        <v>246</v>
      </c>
      <c r="AJ389">
        <v>12.05</v>
      </c>
      <c r="AK389">
        <v>0.02</v>
      </c>
      <c r="AL389">
        <v>0.66</v>
      </c>
      <c r="AM389">
        <v>35.299999999999997</v>
      </c>
      <c r="AN389">
        <v>1110</v>
      </c>
      <c r="AO389">
        <v>0.111</v>
      </c>
      <c r="AP389">
        <v>21.1</v>
      </c>
      <c r="AQ389">
        <v>6.1</v>
      </c>
      <c r="AR389">
        <v>1E-3</v>
      </c>
      <c r="AS389">
        <v>7.0000000000000007E-2</v>
      </c>
      <c r="AT389">
        <v>4.8</v>
      </c>
      <c r="AU389">
        <v>4.3</v>
      </c>
      <c r="AV389">
        <v>4.0999999999999996</v>
      </c>
      <c r="AW389">
        <v>0.4</v>
      </c>
      <c r="AX389">
        <v>34.799999999999997</v>
      </c>
      <c r="AY389">
        <v>5.0000000000000001E-3</v>
      </c>
      <c r="AZ389">
        <v>0.06</v>
      </c>
      <c r="BA389">
        <v>1.4</v>
      </c>
      <c r="BB389">
        <v>1.4999999999999999E-2</v>
      </c>
      <c r="BC389">
        <v>0.46</v>
      </c>
      <c r="BD389">
        <v>1.75</v>
      </c>
      <c r="BE389">
        <v>124</v>
      </c>
      <c r="BF389">
        <v>0.2</v>
      </c>
      <c r="BG389">
        <v>25</v>
      </c>
      <c r="BH389">
        <v>194</v>
      </c>
      <c r="BI389">
        <v>1.4</v>
      </c>
    </row>
    <row r="390" spans="1:61" x14ac:dyDescent="0.25">
      <c r="A390" s="30" t="s">
        <v>411</v>
      </c>
      <c r="B390" t="s">
        <v>4</v>
      </c>
      <c r="C390" t="s">
        <v>807</v>
      </c>
      <c r="D390">
        <v>2011</v>
      </c>
      <c r="E390" s="27">
        <v>624580</v>
      </c>
      <c r="F390" s="27">
        <v>6720267</v>
      </c>
      <c r="G390" t="s">
        <v>3</v>
      </c>
      <c r="H390">
        <v>0.1</v>
      </c>
      <c r="I390">
        <v>2E-3</v>
      </c>
      <c r="J390">
        <v>2</v>
      </c>
      <c r="K390">
        <v>0.41</v>
      </c>
      <c r="L390">
        <v>1.0900000000000001</v>
      </c>
      <c r="M390">
        <v>11.5</v>
      </c>
      <c r="N390">
        <v>5</v>
      </c>
      <c r="O390">
        <v>330</v>
      </c>
      <c r="P390">
        <v>0.69</v>
      </c>
      <c r="Q390">
        <v>0.2</v>
      </c>
      <c r="R390">
        <v>1.92</v>
      </c>
      <c r="S390">
        <v>3.4</v>
      </c>
      <c r="T390">
        <v>30.8</v>
      </c>
      <c r="U390">
        <v>8.4</v>
      </c>
      <c r="V390">
        <v>19</v>
      </c>
      <c r="W390">
        <v>0.57999999999999996</v>
      </c>
      <c r="X390">
        <v>23.3</v>
      </c>
      <c r="Y390">
        <v>2.2599999999999998</v>
      </c>
      <c r="Z390">
        <v>3.52</v>
      </c>
      <c r="AA390">
        <v>0.11</v>
      </c>
      <c r="AB390">
        <v>0.03</v>
      </c>
      <c r="AC390">
        <v>0.08</v>
      </c>
      <c r="AD390">
        <v>2.5000000000000001E-2</v>
      </c>
      <c r="AE390">
        <v>0.04</v>
      </c>
      <c r="AF390">
        <v>15.6</v>
      </c>
      <c r="AG390">
        <v>10.8</v>
      </c>
      <c r="AH390">
        <v>0.42</v>
      </c>
      <c r="AI390">
        <v>663</v>
      </c>
      <c r="AJ390">
        <v>2.95</v>
      </c>
      <c r="AK390">
        <v>0.01</v>
      </c>
      <c r="AL390">
        <v>0.85</v>
      </c>
      <c r="AM390">
        <v>23.3</v>
      </c>
      <c r="AN390">
        <v>970</v>
      </c>
      <c r="AO390">
        <v>9.7000000000000003E-2</v>
      </c>
      <c r="AP390">
        <v>15.3</v>
      </c>
      <c r="AQ390">
        <v>5.4</v>
      </c>
      <c r="AR390">
        <v>5.0000000000000001E-4</v>
      </c>
      <c r="AS390">
        <v>0.08</v>
      </c>
      <c r="AT390">
        <v>1.89</v>
      </c>
      <c r="AU390">
        <v>1.7</v>
      </c>
      <c r="AV390">
        <v>2.2999999999999998</v>
      </c>
      <c r="AW390">
        <v>0.5</v>
      </c>
      <c r="AX390">
        <v>22.3</v>
      </c>
      <c r="AY390">
        <v>5.0000000000000001E-3</v>
      </c>
      <c r="AZ390">
        <v>0.03</v>
      </c>
      <c r="BA390">
        <v>0.8</v>
      </c>
      <c r="BB390">
        <v>1.4E-2</v>
      </c>
      <c r="BC390">
        <v>0.15</v>
      </c>
      <c r="BD390">
        <v>2.04</v>
      </c>
      <c r="BE390">
        <v>75</v>
      </c>
      <c r="BF390">
        <v>0.18</v>
      </c>
      <c r="BG390">
        <v>11.9</v>
      </c>
      <c r="BH390">
        <v>145</v>
      </c>
      <c r="BI390">
        <v>1.2</v>
      </c>
    </row>
    <row r="391" spans="1:61" x14ac:dyDescent="0.25">
      <c r="A391" s="30" t="s">
        <v>412</v>
      </c>
      <c r="B391" t="s">
        <v>4</v>
      </c>
      <c r="C391" t="s">
        <v>807</v>
      </c>
      <c r="D391">
        <v>2011</v>
      </c>
      <c r="E391" s="27">
        <v>624516</v>
      </c>
      <c r="F391" s="27">
        <v>6720336</v>
      </c>
      <c r="G391" t="s">
        <v>3</v>
      </c>
      <c r="H391">
        <v>0.1</v>
      </c>
      <c r="I391">
        <v>1E-3</v>
      </c>
      <c r="J391">
        <v>1</v>
      </c>
      <c r="K391">
        <v>0.39</v>
      </c>
      <c r="L391">
        <v>0.87</v>
      </c>
      <c r="M391">
        <v>24.3</v>
      </c>
      <c r="N391">
        <v>5</v>
      </c>
      <c r="O391">
        <v>220</v>
      </c>
      <c r="P391">
        <v>0.96</v>
      </c>
      <c r="Q391">
        <v>0.2</v>
      </c>
      <c r="R391">
        <v>2.7</v>
      </c>
      <c r="S391">
        <v>2.62</v>
      </c>
      <c r="T391">
        <v>52</v>
      </c>
      <c r="U391">
        <v>10.9</v>
      </c>
      <c r="V391">
        <v>18</v>
      </c>
      <c r="W391">
        <v>0.53</v>
      </c>
      <c r="X391">
        <v>17.899999999999999</v>
      </c>
      <c r="Y391">
        <v>2.92</v>
      </c>
      <c r="Z391">
        <v>2.6</v>
      </c>
      <c r="AA391">
        <v>0.12</v>
      </c>
      <c r="AB391">
        <v>0.05</v>
      </c>
      <c r="AC391">
        <v>0.06</v>
      </c>
      <c r="AD391">
        <v>4.5999999999999999E-2</v>
      </c>
      <c r="AE391">
        <v>0.06</v>
      </c>
      <c r="AF391">
        <v>19</v>
      </c>
      <c r="AG391">
        <v>7.6</v>
      </c>
      <c r="AH391">
        <v>1.27</v>
      </c>
      <c r="AI391">
        <v>419</v>
      </c>
      <c r="AJ391">
        <v>6.22</v>
      </c>
      <c r="AK391">
        <v>0.01</v>
      </c>
      <c r="AL391">
        <v>0.75</v>
      </c>
      <c r="AM391">
        <v>40.799999999999997</v>
      </c>
      <c r="AN391">
        <v>820</v>
      </c>
      <c r="AO391">
        <v>8.2000000000000003E-2</v>
      </c>
      <c r="AP391">
        <v>29.8</v>
      </c>
      <c r="AQ391">
        <v>5.9</v>
      </c>
      <c r="AR391">
        <v>8.0000000000000002E-3</v>
      </c>
      <c r="AS391">
        <v>0.04</v>
      </c>
      <c r="AT391">
        <v>3.32</v>
      </c>
      <c r="AU391">
        <v>3.8</v>
      </c>
      <c r="AV391">
        <v>2.2000000000000002</v>
      </c>
      <c r="AW391">
        <v>0.5</v>
      </c>
      <c r="AX391">
        <v>20.7</v>
      </c>
      <c r="AY391">
        <v>7.0000000000000007E-2</v>
      </c>
      <c r="AZ391">
        <v>0.04</v>
      </c>
      <c r="BA391">
        <v>2.2000000000000002</v>
      </c>
      <c r="BB391">
        <v>8.9999999999999993E-3</v>
      </c>
      <c r="BC391">
        <v>0.22</v>
      </c>
      <c r="BD391">
        <v>1.29</v>
      </c>
      <c r="BE391">
        <v>84</v>
      </c>
      <c r="BF391">
        <v>0.22</v>
      </c>
      <c r="BG391">
        <v>11.35</v>
      </c>
      <c r="BH391">
        <v>239</v>
      </c>
      <c r="BI391">
        <v>1.7</v>
      </c>
    </row>
    <row r="392" spans="1:61" x14ac:dyDescent="0.25">
      <c r="A392" s="30" t="s">
        <v>413</v>
      </c>
      <c r="B392" t="s">
        <v>4</v>
      </c>
      <c r="C392" t="s">
        <v>807</v>
      </c>
      <c r="D392">
        <v>2011</v>
      </c>
      <c r="E392" s="27">
        <v>624454</v>
      </c>
      <c r="F392" s="27">
        <v>6720412</v>
      </c>
      <c r="G392" t="s">
        <v>3</v>
      </c>
      <c r="H392">
        <v>0.1</v>
      </c>
      <c r="I392">
        <v>1E-3</v>
      </c>
      <c r="J392">
        <v>1</v>
      </c>
      <c r="K392">
        <v>0.22</v>
      </c>
      <c r="L392">
        <v>1.27</v>
      </c>
      <c r="M392">
        <v>13.1</v>
      </c>
      <c r="N392">
        <v>5</v>
      </c>
      <c r="O392">
        <v>310</v>
      </c>
      <c r="P392">
        <v>0.61</v>
      </c>
      <c r="Q392">
        <v>0.27</v>
      </c>
      <c r="R392">
        <v>1.1299999999999999</v>
      </c>
      <c r="S392">
        <v>2.99</v>
      </c>
      <c r="T392">
        <v>38.299999999999997</v>
      </c>
      <c r="U392">
        <v>10.9</v>
      </c>
      <c r="V392">
        <v>21</v>
      </c>
      <c r="W392">
        <v>0.8</v>
      </c>
      <c r="X392">
        <v>20.9</v>
      </c>
      <c r="Y392">
        <v>2.6</v>
      </c>
      <c r="Z392">
        <v>4.59</v>
      </c>
      <c r="AA392">
        <v>0.11</v>
      </c>
      <c r="AB392">
        <v>0.03</v>
      </c>
      <c r="AC392">
        <v>0.05</v>
      </c>
      <c r="AD392">
        <v>3.1E-2</v>
      </c>
      <c r="AE392">
        <v>0.05</v>
      </c>
      <c r="AF392">
        <v>17.5</v>
      </c>
      <c r="AG392">
        <v>12.3</v>
      </c>
      <c r="AH392">
        <v>0.46</v>
      </c>
      <c r="AI392">
        <v>660</v>
      </c>
      <c r="AJ392">
        <v>2.2599999999999998</v>
      </c>
      <c r="AK392">
        <v>0.01</v>
      </c>
      <c r="AL392">
        <v>1.05</v>
      </c>
      <c r="AM392">
        <v>24.6</v>
      </c>
      <c r="AN392">
        <v>720</v>
      </c>
      <c r="AO392">
        <v>7.1999999999999995E-2</v>
      </c>
      <c r="AP392">
        <v>21.5</v>
      </c>
      <c r="AQ392">
        <v>6.3</v>
      </c>
      <c r="AR392">
        <v>1E-3</v>
      </c>
      <c r="AS392">
        <v>0.02</v>
      </c>
      <c r="AT392">
        <v>1.29</v>
      </c>
      <c r="AU392">
        <v>2.4</v>
      </c>
      <c r="AV392">
        <v>1.1000000000000001</v>
      </c>
      <c r="AW392">
        <v>0.6</v>
      </c>
      <c r="AX392">
        <v>15.2</v>
      </c>
      <c r="AY392">
        <v>5.0000000000000001E-3</v>
      </c>
      <c r="AZ392">
        <v>0.02</v>
      </c>
      <c r="BA392">
        <v>1.7</v>
      </c>
      <c r="BB392">
        <v>1.6E-2</v>
      </c>
      <c r="BC392">
        <v>0.17</v>
      </c>
      <c r="BD392">
        <v>1.06</v>
      </c>
      <c r="BE392">
        <v>74</v>
      </c>
      <c r="BF392">
        <v>0.27</v>
      </c>
      <c r="BG392">
        <v>8.2899999999999991</v>
      </c>
      <c r="BH392">
        <v>177</v>
      </c>
      <c r="BI392">
        <v>1</v>
      </c>
    </row>
    <row r="393" spans="1:61" x14ac:dyDescent="0.25">
      <c r="A393" s="30" t="s">
        <v>414</v>
      </c>
      <c r="B393" t="s">
        <v>4</v>
      </c>
      <c r="C393" t="s">
        <v>807</v>
      </c>
      <c r="D393">
        <v>2011</v>
      </c>
      <c r="E393" s="27">
        <v>624399</v>
      </c>
      <c r="F393" s="27">
        <v>6720490</v>
      </c>
      <c r="G393" t="s">
        <v>3</v>
      </c>
      <c r="H393">
        <v>0.1</v>
      </c>
      <c r="I393">
        <v>2E-3</v>
      </c>
      <c r="J393">
        <v>2</v>
      </c>
      <c r="K393">
        <v>0.21</v>
      </c>
      <c r="L393">
        <v>0.71</v>
      </c>
      <c r="M393">
        <v>19.600000000000001</v>
      </c>
      <c r="N393">
        <v>5</v>
      </c>
      <c r="O393">
        <v>210</v>
      </c>
      <c r="P393">
        <v>0.59</v>
      </c>
      <c r="Q393">
        <v>0.17</v>
      </c>
      <c r="R393">
        <v>5.53</v>
      </c>
      <c r="S393">
        <v>2.54</v>
      </c>
      <c r="T393">
        <v>31.1</v>
      </c>
      <c r="U393">
        <v>8.1</v>
      </c>
      <c r="V393">
        <v>14</v>
      </c>
      <c r="W393">
        <v>0.56000000000000005</v>
      </c>
      <c r="X393">
        <v>15.4</v>
      </c>
      <c r="Y393">
        <v>2.16</v>
      </c>
      <c r="Z393">
        <v>2.23</v>
      </c>
      <c r="AA393">
        <v>0.11</v>
      </c>
      <c r="AB393">
        <v>0.04</v>
      </c>
      <c r="AC393">
        <v>7.0000000000000007E-2</v>
      </c>
      <c r="AD393">
        <v>2.5999999999999999E-2</v>
      </c>
      <c r="AE393">
        <v>0.06</v>
      </c>
      <c r="AF393">
        <v>16.3</v>
      </c>
      <c r="AG393">
        <v>5.4</v>
      </c>
      <c r="AH393">
        <v>3.03</v>
      </c>
      <c r="AI393">
        <v>481</v>
      </c>
      <c r="AJ393">
        <v>4.21</v>
      </c>
      <c r="AK393">
        <v>0.02</v>
      </c>
      <c r="AL393">
        <v>0.68</v>
      </c>
      <c r="AM393">
        <v>32.6</v>
      </c>
      <c r="AN393">
        <v>910</v>
      </c>
      <c r="AO393">
        <v>9.0999999999999998E-2</v>
      </c>
      <c r="AP393">
        <v>22.1</v>
      </c>
      <c r="AQ393">
        <v>4.7</v>
      </c>
      <c r="AR393">
        <v>5.0000000000000001E-4</v>
      </c>
      <c r="AS393">
        <v>0.02</v>
      </c>
      <c r="AT393">
        <v>2.23</v>
      </c>
      <c r="AU393">
        <v>2.5</v>
      </c>
      <c r="AV393">
        <v>1.4</v>
      </c>
      <c r="AW393">
        <v>0.4</v>
      </c>
      <c r="AX393">
        <v>23.3</v>
      </c>
      <c r="AY393">
        <v>5.0000000000000001E-3</v>
      </c>
      <c r="AZ393">
        <v>0.03</v>
      </c>
      <c r="BA393">
        <v>1.4</v>
      </c>
      <c r="BB393">
        <v>1.2E-2</v>
      </c>
      <c r="BC393">
        <v>0.24</v>
      </c>
      <c r="BD393">
        <v>0.94</v>
      </c>
      <c r="BE393">
        <v>62</v>
      </c>
      <c r="BF393">
        <v>0.14000000000000001</v>
      </c>
      <c r="BG393">
        <v>10.45</v>
      </c>
      <c r="BH393">
        <v>243</v>
      </c>
      <c r="BI393">
        <v>1.4</v>
      </c>
    </row>
    <row r="394" spans="1:61" x14ac:dyDescent="0.25">
      <c r="A394" s="30" t="s">
        <v>415</v>
      </c>
      <c r="B394" t="s">
        <v>4</v>
      </c>
      <c r="C394" t="s">
        <v>807</v>
      </c>
      <c r="D394">
        <v>2011</v>
      </c>
      <c r="E394" s="27">
        <v>624347</v>
      </c>
      <c r="F394" s="27">
        <v>6720576</v>
      </c>
      <c r="G394" t="s">
        <v>3</v>
      </c>
      <c r="H394">
        <v>0.1</v>
      </c>
      <c r="I394">
        <v>2E-3</v>
      </c>
      <c r="J394">
        <v>2</v>
      </c>
      <c r="K394">
        <v>0.28999999999999998</v>
      </c>
      <c r="L394">
        <v>0.93</v>
      </c>
      <c r="M394">
        <v>20.7</v>
      </c>
      <c r="N394">
        <v>5</v>
      </c>
      <c r="O394">
        <v>290</v>
      </c>
      <c r="P394">
        <v>0.81</v>
      </c>
      <c r="Q394">
        <v>0.21</v>
      </c>
      <c r="R394">
        <v>1.47</v>
      </c>
      <c r="S394">
        <v>4.18</v>
      </c>
      <c r="T394">
        <v>41.3</v>
      </c>
      <c r="U394">
        <v>11.5</v>
      </c>
      <c r="V394">
        <v>18</v>
      </c>
      <c r="W394">
        <v>0.78</v>
      </c>
      <c r="X394">
        <v>21.1</v>
      </c>
      <c r="Y394">
        <v>2.61</v>
      </c>
      <c r="Z394">
        <v>3.07</v>
      </c>
      <c r="AA394">
        <v>0.13</v>
      </c>
      <c r="AB394">
        <v>0.05</v>
      </c>
      <c r="AC394">
        <v>0.08</v>
      </c>
      <c r="AD394">
        <v>3.3000000000000002E-2</v>
      </c>
      <c r="AE394">
        <v>0.06</v>
      </c>
      <c r="AF394">
        <v>20.8</v>
      </c>
      <c r="AG394">
        <v>7.8</v>
      </c>
      <c r="AH394">
        <v>0.28999999999999998</v>
      </c>
      <c r="AI394">
        <v>662</v>
      </c>
      <c r="AJ394">
        <v>4.3099999999999996</v>
      </c>
      <c r="AK394">
        <v>0.01</v>
      </c>
      <c r="AL394">
        <v>0.88</v>
      </c>
      <c r="AM394">
        <v>48</v>
      </c>
      <c r="AN394">
        <v>1040</v>
      </c>
      <c r="AO394">
        <v>0.104</v>
      </c>
      <c r="AP394">
        <v>26.5</v>
      </c>
      <c r="AQ394">
        <v>7.2</v>
      </c>
      <c r="AR394">
        <v>5.0000000000000001E-4</v>
      </c>
      <c r="AS394">
        <v>0.04</v>
      </c>
      <c r="AT394">
        <v>2.42</v>
      </c>
      <c r="AU394">
        <v>2.9</v>
      </c>
      <c r="AV394">
        <v>1.7</v>
      </c>
      <c r="AW394">
        <v>0.5</v>
      </c>
      <c r="AX394">
        <v>19.600000000000001</v>
      </c>
      <c r="AY394">
        <v>5.0000000000000001E-3</v>
      </c>
      <c r="AZ394">
        <v>0.03</v>
      </c>
      <c r="BA394">
        <v>1.5</v>
      </c>
      <c r="BB394">
        <v>1.2E-2</v>
      </c>
      <c r="BC394">
        <v>0.28000000000000003</v>
      </c>
      <c r="BD394">
        <v>1.35</v>
      </c>
      <c r="BE394">
        <v>81</v>
      </c>
      <c r="BF394">
        <v>0.41</v>
      </c>
      <c r="BG394">
        <v>13.6</v>
      </c>
      <c r="BH394">
        <v>311</v>
      </c>
      <c r="BI394">
        <v>1.7</v>
      </c>
    </row>
    <row r="395" spans="1:61" x14ac:dyDescent="0.25">
      <c r="A395" s="30" t="s">
        <v>416</v>
      </c>
      <c r="B395" t="s">
        <v>4</v>
      </c>
      <c r="C395" t="s">
        <v>807</v>
      </c>
      <c r="D395">
        <v>2011</v>
      </c>
      <c r="E395" s="27">
        <v>624284</v>
      </c>
      <c r="F395" s="27">
        <v>6720665</v>
      </c>
      <c r="G395" t="s">
        <v>3</v>
      </c>
      <c r="H395">
        <v>0.1</v>
      </c>
      <c r="I395">
        <v>2E-3</v>
      </c>
      <c r="J395">
        <v>2</v>
      </c>
      <c r="K395">
        <v>0.32</v>
      </c>
      <c r="L395">
        <v>0.87</v>
      </c>
      <c r="M395">
        <v>20.7</v>
      </c>
      <c r="N395">
        <v>5</v>
      </c>
      <c r="O395">
        <v>330</v>
      </c>
      <c r="P395">
        <v>0.84</v>
      </c>
      <c r="Q395">
        <v>0.2</v>
      </c>
      <c r="R395">
        <v>2.16</v>
      </c>
      <c r="S395">
        <v>4.7</v>
      </c>
      <c r="T395">
        <v>37</v>
      </c>
      <c r="U395">
        <v>10.3</v>
      </c>
      <c r="V395">
        <v>17</v>
      </c>
      <c r="W395">
        <v>0.73</v>
      </c>
      <c r="X395">
        <v>25.5</v>
      </c>
      <c r="Y395">
        <v>2.46</v>
      </c>
      <c r="Z395">
        <v>2.66</v>
      </c>
      <c r="AA395">
        <v>0.12</v>
      </c>
      <c r="AB395">
        <v>7.0000000000000007E-2</v>
      </c>
      <c r="AC395">
        <v>0.12</v>
      </c>
      <c r="AD395">
        <v>3.1E-2</v>
      </c>
      <c r="AE395">
        <v>7.0000000000000007E-2</v>
      </c>
      <c r="AF395">
        <v>19.899999999999999</v>
      </c>
      <c r="AG395">
        <v>6.7</v>
      </c>
      <c r="AH395">
        <v>0.38</v>
      </c>
      <c r="AI395">
        <v>671</v>
      </c>
      <c r="AJ395">
        <v>3.3</v>
      </c>
      <c r="AK395">
        <v>0.02</v>
      </c>
      <c r="AL395">
        <v>0.81</v>
      </c>
      <c r="AM395">
        <v>53.9</v>
      </c>
      <c r="AN395">
        <v>1250</v>
      </c>
      <c r="AO395">
        <v>0.125</v>
      </c>
      <c r="AP395">
        <v>29.6</v>
      </c>
      <c r="AQ395">
        <v>7</v>
      </c>
      <c r="AR395">
        <v>1E-3</v>
      </c>
      <c r="AS395">
        <v>0.06</v>
      </c>
      <c r="AT395">
        <v>2.5299999999999998</v>
      </c>
      <c r="AU395">
        <v>2.8</v>
      </c>
      <c r="AV395">
        <v>1.9</v>
      </c>
      <c r="AW395">
        <v>0.4</v>
      </c>
      <c r="AX395">
        <v>21.2</v>
      </c>
      <c r="AY395">
        <v>5.0000000000000001E-3</v>
      </c>
      <c r="AZ395">
        <v>0.04</v>
      </c>
      <c r="BA395">
        <v>1.2</v>
      </c>
      <c r="BB395">
        <v>0.01</v>
      </c>
      <c r="BC395">
        <v>0.31</v>
      </c>
      <c r="BD395">
        <v>1.45</v>
      </c>
      <c r="BE395">
        <v>75</v>
      </c>
      <c r="BF395">
        <v>0.13</v>
      </c>
      <c r="BG395">
        <v>14.4</v>
      </c>
      <c r="BH395">
        <v>406</v>
      </c>
      <c r="BI395">
        <v>2.2999999999999998</v>
      </c>
    </row>
    <row r="396" spans="1:61" x14ac:dyDescent="0.25">
      <c r="A396" s="30" t="s">
        <v>417</v>
      </c>
      <c r="B396" t="s">
        <v>4</v>
      </c>
      <c r="C396" t="s">
        <v>807</v>
      </c>
      <c r="D396">
        <v>2011</v>
      </c>
      <c r="E396" s="27">
        <v>624227</v>
      </c>
      <c r="F396" s="27">
        <v>6720742</v>
      </c>
      <c r="G396" t="s">
        <v>3</v>
      </c>
      <c r="H396">
        <v>0.1</v>
      </c>
      <c r="I396">
        <v>3.0000000000000001E-3</v>
      </c>
      <c r="J396">
        <v>3</v>
      </c>
      <c r="K396">
        <v>0.31</v>
      </c>
      <c r="L396">
        <v>0.98</v>
      </c>
      <c r="M396">
        <v>21.9</v>
      </c>
      <c r="N396">
        <v>5</v>
      </c>
      <c r="O396">
        <v>300</v>
      </c>
      <c r="P396">
        <v>0.91</v>
      </c>
      <c r="Q396">
        <v>0.23</v>
      </c>
      <c r="R396">
        <v>1.56</v>
      </c>
      <c r="S396">
        <v>4</v>
      </c>
      <c r="T396">
        <v>41.5</v>
      </c>
      <c r="U396">
        <v>10.9</v>
      </c>
      <c r="V396">
        <v>19</v>
      </c>
      <c r="W396">
        <v>0.78</v>
      </c>
      <c r="X396">
        <v>22.9</v>
      </c>
      <c r="Y396">
        <v>2.68</v>
      </c>
      <c r="Z396">
        <v>3.03</v>
      </c>
      <c r="AA396">
        <v>0.12</v>
      </c>
      <c r="AB396">
        <v>0.06</v>
      </c>
      <c r="AC396">
        <v>0.11</v>
      </c>
      <c r="AD396">
        <v>3.4000000000000002E-2</v>
      </c>
      <c r="AE396">
        <v>7.0000000000000007E-2</v>
      </c>
      <c r="AF396">
        <v>23</v>
      </c>
      <c r="AG396">
        <v>8.1999999999999993</v>
      </c>
      <c r="AH396">
        <v>0.33</v>
      </c>
      <c r="AI396">
        <v>505</v>
      </c>
      <c r="AJ396">
        <v>3.87</v>
      </c>
      <c r="AK396">
        <v>0.01</v>
      </c>
      <c r="AL396">
        <v>0.87</v>
      </c>
      <c r="AM396">
        <v>58.9</v>
      </c>
      <c r="AN396">
        <v>1230</v>
      </c>
      <c r="AO396">
        <v>0.123</v>
      </c>
      <c r="AP396">
        <v>32.799999999999997</v>
      </c>
      <c r="AQ396">
        <v>6.5</v>
      </c>
      <c r="AR396">
        <v>5.0000000000000001E-4</v>
      </c>
      <c r="AS396">
        <v>0.04</v>
      </c>
      <c r="AT396">
        <v>2.5299999999999998</v>
      </c>
      <c r="AU396">
        <v>3.1</v>
      </c>
      <c r="AV396">
        <v>1.5</v>
      </c>
      <c r="AW396">
        <v>0.5</v>
      </c>
      <c r="AX396">
        <v>18.600000000000001</v>
      </c>
      <c r="AY396">
        <v>5.0000000000000001E-3</v>
      </c>
      <c r="AZ396">
        <v>0.04</v>
      </c>
      <c r="BA396">
        <v>1.7</v>
      </c>
      <c r="BB396">
        <v>1.0999999999999999E-2</v>
      </c>
      <c r="BC396">
        <v>0.32</v>
      </c>
      <c r="BD396">
        <v>1.22</v>
      </c>
      <c r="BE396">
        <v>73</v>
      </c>
      <c r="BF396">
        <v>0.13</v>
      </c>
      <c r="BG396">
        <v>14.8</v>
      </c>
      <c r="BH396">
        <v>424</v>
      </c>
      <c r="BI396">
        <v>2</v>
      </c>
    </row>
    <row r="397" spans="1:61" x14ac:dyDescent="0.25">
      <c r="A397" s="30" t="s">
        <v>418</v>
      </c>
      <c r="B397" t="s">
        <v>4</v>
      </c>
      <c r="C397" t="s">
        <v>807</v>
      </c>
      <c r="D397">
        <v>2011</v>
      </c>
      <c r="E397" s="27">
        <v>624172</v>
      </c>
      <c r="F397" s="27">
        <v>6720828</v>
      </c>
      <c r="G397" t="s">
        <v>3</v>
      </c>
      <c r="H397">
        <v>0.1</v>
      </c>
      <c r="I397">
        <v>3.0000000000000001E-3</v>
      </c>
      <c r="J397">
        <v>3</v>
      </c>
      <c r="K397">
        <v>0.26</v>
      </c>
      <c r="L397">
        <v>0.83</v>
      </c>
      <c r="M397">
        <v>14.8</v>
      </c>
      <c r="N397">
        <v>5</v>
      </c>
      <c r="O397">
        <v>260</v>
      </c>
      <c r="P397">
        <v>0.87</v>
      </c>
      <c r="Q397">
        <v>0.19</v>
      </c>
      <c r="R397">
        <v>2.2000000000000002</v>
      </c>
      <c r="S397">
        <v>2.7</v>
      </c>
      <c r="T397">
        <v>37.5</v>
      </c>
      <c r="U397">
        <v>8.3000000000000007</v>
      </c>
      <c r="V397">
        <v>14</v>
      </c>
      <c r="W397">
        <v>0.88</v>
      </c>
      <c r="X397">
        <v>21.9</v>
      </c>
      <c r="Y397">
        <v>1.9</v>
      </c>
      <c r="Z397">
        <v>2.66</v>
      </c>
      <c r="AA397">
        <v>0.11</v>
      </c>
      <c r="AB397">
        <v>0.05</v>
      </c>
      <c r="AC397">
        <v>0.11</v>
      </c>
      <c r="AD397">
        <v>3.2000000000000001E-2</v>
      </c>
      <c r="AE397">
        <v>7.0000000000000007E-2</v>
      </c>
      <c r="AF397">
        <v>20.399999999999999</v>
      </c>
      <c r="AG397">
        <v>7</v>
      </c>
      <c r="AH397">
        <v>0.57999999999999996</v>
      </c>
      <c r="AI397">
        <v>243</v>
      </c>
      <c r="AJ397">
        <v>2.1</v>
      </c>
      <c r="AK397">
        <v>0.02</v>
      </c>
      <c r="AL397">
        <v>0.85</v>
      </c>
      <c r="AM397">
        <v>47.2</v>
      </c>
      <c r="AN397">
        <v>1030</v>
      </c>
      <c r="AO397">
        <v>0.10299999999999999</v>
      </c>
      <c r="AP397">
        <v>25.5</v>
      </c>
      <c r="AQ397">
        <v>6.1</v>
      </c>
      <c r="AR397">
        <v>1E-3</v>
      </c>
      <c r="AS397">
        <v>0.04</v>
      </c>
      <c r="AT397">
        <v>1.72</v>
      </c>
      <c r="AU397">
        <v>3</v>
      </c>
      <c r="AV397">
        <v>1.6</v>
      </c>
      <c r="AW397">
        <v>0.4</v>
      </c>
      <c r="AX397">
        <v>20.6</v>
      </c>
      <c r="AY397">
        <v>5.0000000000000001E-3</v>
      </c>
      <c r="AZ397">
        <v>0.03</v>
      </c>
      <c r="BA397">
        <v>1.8</v>
      </c>
      <c r="BB397">
        <v>0.01</v>
      </c>
      <c r="BC397">
        <v>0.31</v>
      </c>
      <c r="BD397">
        <v>0.89</v>
      </c>
      <c r="BE397">
        <v>58</v>
      </c>
      <c r="BF397">
        <v>0.13</v>
      </c>
      <c r="BG397">
        <v>12.75</v>
      </c>
      <c r="BH397">
        <v>336</v>
      </c>
      <c r="BI397">
        <v>2.1</v>
      </c>
    </row>
    <row r="398" spans="1:61" x14ac:dyDescent="0.25">
      <c r="A398" s="30" t="s">
        <v>419</v>
      </c>
      <c r="B398" t="s">
        <v>4</v>
      </c>
      <c r="C398" t="s">
        <v>807</v>
      </c>
      <c r="D398">
        <v>2011</v>
      </c>
      <c r="E398" s="27">
        <v>624110</v>
      </c>
      <c r="F398" s="27">
        <v>6720897</v>
      </c>
      <c r="G398" t="s">
        <v>3</v>
      </c>
      <c r="H398">
        <v>0.1</v>
      </c>
      <c r="I398">
        <v>2E-3</v>
      </c>
      <c r="J398">
        <v>2</v>
      </c>
      <c r="K398">
        <v>0.3</v>
      </c>
      <c r="L398">
        <v>0.9</v>
      </c>
      <c r="M398">
        <v>26.4</v>
      </c>
      <c r="N398">
        <v>5</v>
      </c>
      <c r="O398">
        <v>310</v>
      </c>
      <c r="P398">
        <v>0.95</v>
      </c>
      <c r="Q398">
        <v>0.2</v>
      </c>
      <c r="R398">
        <v>1.67</v>
      </c>
      <c r="S398">
        <v>3.89</v>
      </c>
      <c r="T398">
        <v>42.3</v>
      </c>
      <c r="U398">
        <v>11.1</v>
      </c>
      <c r="V398">
        <v>17</v>
      </c>
      <c r="W398">
        <v>0.86</v>
      </c>
      <c r="X398">
        <v>22</v>
      </c>
      <c r="Y398">
        <v>2.75</v>
      </c>
      <c r="Z398">
        <v>2.79</v>
      </c>
      <c r="AA398">
        <v>0.13</v>
      </c>
      <c r="AB398">
        <v>0.06</v>
      </c>
      <c r="AC398">
        <v>0.11</v>
      </c>
      <c r="AD398">
        <v>3.6999999999999998E-2</v>
      </c>
      <c r="AE398">
        <v>0.08</v>
      </c>
      <c r="AF398">
        <v>22.8</v>
      </c>
      <c r="AG398">
        <v>7.1</v>
      </c>
      <c r="AH398">
        <v>0.3</v>
      </c>
      <c r="AI398">
        <v>327</v>
      </c>
      <c r="AJ398">
        <v>3.67</v>
      </c>
      <c r="AK398">
        <v>0.01</v>
      </c>
      <c r="AL398">
        <v>0.89</v>
      </c>
      <c r="AM398">
        <v>57.7</v>
      </c>
      <c r="AN398">
        <v>1300</v>
      </c>
      <c r="AO398">
        <v>0.13</v>
      </c>
      <c r="AP398">
        <v>31</v>
      </c>
      <c r="AQ398">
        <v>6.5</v>
      </c>
      <c r="AR398">
        <v>5.0000000000000001E-4</v>
      </c>
      <c r="AS398">
        <v>0.04</v>
      </c>
      <c r="AT398">
        <v>2.36</v>
      </c>
      <c r="AU398">
        <v>3.5</v>
      </c>
      <c r="AV398">
        <v>1.8</v>
      </c>
      <c r="AW398">
        <v>0.4</v>
      </c>
      <c r="AX398">
        <v>19.3</v>
      </c>
      <c r="AY398">
        <v>5.0000000000000001E-3</v>
      </c>
      <c r="AZ398">
        <v>0.04</v>
      </c>
      <c r="BA398">
        <v>1.9</v>
      </c>
      <c r="BB398">
        <v>0.01</v>
      </c>
      <c r="BC398">
        <v>0.34</v>
      </c>
      <c r="BD398">
        <v>1.1200000000000001</v>
      </c>
      <c r="BE398">
        <v>80</v>
      </c>
      <c r="BF398">
        <v>0.2</v>
      </c>
      <c r="BG398">
        <v>15.2</v>
      </c>
      <c r="BH398">
        <v>423</v>
      </c>
      <c r="BI398">
        <v>2.1</v>
      </c>
    </row>
    <row r="399" spans="1:61" x14ac:dyDescent="0.25">
      <c r="A399" s="30" t="s">
        <v>420</v>
      </c>
      <c r="B399" t="s">
        <v>4</v>
      </c>
      <c r="C399" t="s">
        <v>807</v>
      </c>
      <c r="D399">
        <v>2011</v>
      </c>
      <c r="E399" s="27">
        <v>624003</v>
      </c>
      <c r="F399" s="27">
        <v>6721050</v>
      </c>
      <c r="G399" t="s">
        <v>3</v>
      </c>
      <c r="H399">
        <v>0.1</v>
      </c>
      <c r="I399">
        <v>2E-3</v>
      </c>
      <c r="J399">
        <v>2</v>
      </c>
      <c r="K399">
        <v>0.34</v>
      </c>
      <c r="L399">
        <v>0.87</v>
      </c>
      <c r="M399">
        <v>33.700000000000003</v>
      </c>
      <c r="N399">
        <v>5</v>
      </c>
      <c r="O399">
        <v>400</v>
      </c>
      <c r="P399">
        <v>0.99</v>
      </c>
      <c r="Q399">
        <v>0.21</v>
      </c>
      <c r="R399">
        <v>1.88</v>
      </c>
      <c r="S399">
        <v>3.36</v>
      </c>
      <c r="T399">
        <v>41.9</v>
      </c>
      <c r="U399">
        <v>10.9</v>
      </c>
      <c r="V399">
        <v>17</v>
      </c>
      <c r="W399">
        <v>0.89</v>
      </c>
      <c r="X399">
        <v>25.3</v>
      </c>
      <c r="Y399">
        <v>2.71</v>
      </c>
      <c r="Z399">
        <v>2.99</v>
      </c>
      <c r="AA399">
        <v>0.13</v>
      </c>
      <c r="AB399">
        <v>7.0000000000000007E-2</v>
      </c>
      <c r="AC399">
        <v>0.11</v>
      </c>
      <c r="AD399">
        <v>4.1000000000000002E-2</v>
      </c>
      <c r="AE399">
        <v>0.08</v>
      </c>
      <c r="AF399">
        <v>23.4</v>
      </c>
      <c r="AG399">
        <v>7.2</v>
      </c>
      <c r="AH399">
        <v>0.28000000000000003</v>
      </c>
      <c r="AI399">
        <v>420</v>
      </c>
      <c r="AJ399">
        <v>3.6</v>
      </c>
      <c r="AK399">
        <v>0.01</v>
      </c>
      <c r="AL399">
        <v>0.87</v>
      </c>
      <c r="AM399">
        <v>46.4</v>
      </c>
      <c r="AN399">
        <v>1340</v>
      </c>
      <c r="AO399">
        <v>0.13400000000000001</v>
      </c>
      <c r="AP399">
        <v>26.4</v>
      </c>
      <c r="AQ399">
        <v>7.4</v>
      </c>
      <c r="AR399">
        <v>1E-3</v>
      </c>
      <c r="AS399">
        <v>0.06</v>
      </c>
      <c r="AT399">
        <v>2.41</v>
      </c>
      <c r="AU399">
        <v>3.6</v>
      </c>
      <c r="AV399">
        <v>2.1</v>
      </c>
      <c r="AW399">
        <v>0.5</v>
      </c>
      <c r="AX399">
        <v>21.2</v>
      </c>
      <c r="AY399">
        <v>5.0000000000000001E-3</v>
      </c>
      <c r="AZ399">
        <v>0.04</v>
      </c>
      <c r="BA399">
        <v>1.6</v>
      </c>
      <c r="BB399">
        <v>8.9999999999999993E-3</v>
      </c>
      <c r="BC399">
        <v>0.34</v>
      </c>
      <c r="BD399">
        <v>1.37</v>
      </c>
      <c r="BE399">
        <v>76</v>
      </c>
      <c r="BF399">
        <v>0.19</v>
      </c>
      <c r="BG399">
        <v>14.95</v>
      </c>
      <c r="BH399">
        <v>293</v>
      </c>
      <c r="BI399">
        <v>2.5</v>
      </c>
    </row>
    <row r="400" spans="1:61" x14ac:dyDescent="0.25">
      <c r="A400" s="30" t="s">
        <v>421</v>
      </c>
      <c r="B400" t="s">
        <v>4</v>
      </c>
      <c r="C400" t="s">
        <v>807</v>
      </c>
      <c r="D400">
        <v>2011</v>
      </c>
      <c r="E400" s="27">
        <v>621209</v>
      </c>
      <c r="F400" s="27">
        <v>6729640</v>
      </c>
      <c r="G400" t="s">
        <v>3</v>
      </c>
      <c r="H400">
        <v>0.1</v>
      </c>
      <c r="I400">
        <v>4.0000000000000001E-3</v>
      </c>
      <c r="J400">
        <v>4</v>
      </c>
      <c r="K400">
        <v>0.72</v>
      </c>
      <c r="L400">
        <v>1.21</v>
      </c>
      <c r="M400">
        <v>12.9</v>
      </c>
      <c r="N400">
        <v>5</v>
      </c>
      <c r="O400">
        <v>230</v>
      </c>
      <c r="P400">
        <v>1.06</v>
      </c>
      <c r="Q400">
        <v>0.15</v>
      </c>
      <c r="R400">
        <v>0.11</v>
      </c>
      <c r="S400">
        <v>0.3</v>
      </c>
      <c r="T400">
        <v>26.2</v>
      </c>
      <c r="U400">
        <v>12.9</v>
      </c>
      <c r="V400">
        <v>28</v>
      </c>
      <c r="W400">
        <v>0.64</v>
      </c>
      <c r="X400">
        <v>20.3</v>
      </c>
      <c r="Y400">
        <v>2.82</v>
      </c>
      <c r="Z400">
        <v>2.58</v>
      </c>
      <c r="AA400">
        <v>0.05</v>
      </c>
      <c r="AB400">
        <v>0.1</v>
      </c>
      <c r="AC400">
        <v>0.14000000000000001</v>
      </c>
      <c r="AD400">
        <v>3.2000000000000001E-2</v>
      </c>
      <c r="AE400">
        <v>0.03</v>
      </c>
      <c r="AF400">
        <v>13.3</v>
      </c>
      <c r="AG400">
        <v>12.1</v>
      </c>
      <c r="AH400">
        <v>0.16</v>
      </c>
      <c r="AI400">
        <v>2960</v>
      </c>
      <c r="AJ400">
        <v>1.47</v>
      </c>
      <c r="AK400">
        <v>5.0000000000000001E-3</v>
      </c>
      <c r="AL400">
        <v>0.49</v>
      </c>
      <c r="AM400">
        <v>68.8</v>
      </c>
      <c r="AN400">
        <v>1070</v>
      </c>
      <c r="AO400">
        <v>0.107</v>
      </c>
      <c r="AP400">
        <v>9.6999999999999993</v>
      </c>
      <c r="AQ400">
        <v>6.5</v>
      </c>
      <c r="AR400">
        <v>5.0000000000000001E-4</v>
      </c>
      <c r="AS400">
        <v>0.01</v>
      </c>
      <c r="AT400">
        <v>0.96</v>
      </c>
      <c r="AU400">
        <v>3.3</v>
      </c>
      <c r="AV400">
        <v>0.9</v>
      </c>
      <c r="AW400">
        <v>0.2</v>
      </c>
      <c r="AX400">
        <v>8.8000000000000007</v>
      </c>
      <c r="AY400">
        <v>0.01</v>
      </c>
      <c r="AZ400">
        <v>0.03</v>
      </c>
      <c r="BA400">
        <v>3.4</v>
      </c>
      <c r="BB400">
        <v>8.0000000000000002E-3</v>
      </c>
      <c r="BC400">
        <v>0.11</v>
      </c>
      <c r="BD400">
        <v>0.89</v>
      </c>
      <c r="BE400">
        <v>26</v>
      </c>
      <c r="BF400">
        <v>0.1</v>
      </c>
      <c r="BG400">
        <v>11.65</v>
      </c>
      <c r="BH400">
        <v>97</v>
      </c>
      <c r="BI400">
        <v>3.5</v>
      </c>
    </row>
    <row r="401" spans="1:61" x14ac:dyDescent="0.25">
      <c r="A401" s="30" t="s">
        <v>422</v>
      </c>
      <c r="B401" t="s">
        <v>4</v>
      </c>
      <c r="C401" t="s">
        <v>807</v>
      </c>
      <c r="D401">
        <v>2011</v>
      </c>
      <c r="E401" s="27">
        <v>621269</v>
      </c>
      <c r="F401" s="27">
        <v>6729723</v>
      </c>
      <c r="G401" t="s">
        <v>3</v>
      </c>
      <c r="H401">
        <v>0.1</v>
      </c>
      <c r="I401">
        <v>1E-3</v>
      </c>
      <c r="J401">
        <v>1</v>
      </c>
      <c r="K401">
        <v>0.39</v>
      </c>
      <c r="L401">
        <v>1.04</v>
      </c>
      <c r="M401">
        <v>9.1</v>
      </c>
      <c r="N401">
        <v>5</v>
      </c>
      <c r="O401">
        <v>290</v>
      </c>
      <c r="P401">
        <v>0.61</v>
      </c>
      <c r="Q401">
        <v>0.18</v>
      </c>
      <c r="R401">
        <v>0.03</v>
      </c>
      <c r="S401">
        <v>0.32</v>
      </c>
      <c r="T401">
        <v>28.8</v>
      </c>
      <c r="U401">
        <v>7.1</v>
      </c>
      <c r="V401">
        <v>18</v>
      </c>
      <c r="W401">
        <v>0.91</v>
      </c>
      <c r="X401">
        <v>17.600000000000001</v>
      </c>
      <c r="Y401">
        <v>2.17</v>
      </c>
      <c r="Z401">
        <v>3.01</v>
      </c>
      <c r="AA401">
        <v>0.05</v>
      </c>
      <c r="AB401">
        <v>0.02</v>
      </c>
      <c r="AC401">
        <v>0.04</v>
      </c>
      <c r="AD401">
        <v>2.8000000000000001E-2</v>
      </c>
      <c r="AE401">
        <v>0.04</v>
      </c>
      <c r="AF401">
        <v>15.6</v>
      </c>
      <c r="AG401">
        <v>15</v>
      </c>
      <c r="AH401">
        <v>0.2</v>
      </c>
      <c r="AI401">
        <v>222</v>
      </c>
      <c r="AJ401">
        <v>1.94</v>
      </c>
      <c r="AK401">
        <v>5.0000000000000001E-3</v>
      </c>
      <c r="AL401">
        <v>0.56999999999999995</v>
      </c>
      <c r="AM401">
        <v>30.5</v>
      </c>
      <c r="AN401">
        <v>320</v>
      </c>
      <c r="AO401">
        <v>3.2000000000000001E-2</v>
      </c>
      <c r="AP401">
        <v>12.1</v>
      </c>
      <c r="AQ401">
        <v>6.6</v>
      </c>
      <c r="AR401">
        <v>5.0000000000000001E-4</v>
      </c>
      <c r="AS401">
        <v>0.01</v>
      </c>
      <c r="AT401">
        <v>0.66</v>
      </c>
      <c r="AU401">
        <v>2.2000000000000002</v>
      </c>
      <c r="AV401">
        <v>0.7</v>
      </c>
      <c r="AW401">
        <v>0.3</v>
      </c>
      <c r="AX401">
        <v>8.1</v>
      </c>
      <c r="AY401">
        <v>5.0000000000000001E-3</v>
      </c>
      <c r="AZ401">
        <v>0.04</v>
      </c>
      <c r="BA401">
        <v>3.5</v>
      </c>
      <c r="BB401">
        <v>0.01</v>
      </c>
      <c r="BC401">
        <v>0.11</v>
      </c>
      <c r="BD401">
        <v>0.77</v>
      </c>
      <c r="BE401">
        <v>26</v>
      </c>
      <c r="BF401">
        <v>0.11</v>
      </c>
      <c r="BG401">
        <v>5.53</v>
      </c>
      <c r="BH401">
        <v>87</v>
      </c>
      <c r="BI401">
        <v>1.2</v>
      </c>
    </row>
    <row r="402" spans="1:61" x14ac:dyDescent="0.25">
      <c r="A402" s="30" t="s">
        <v>423</v>
      </c>
      <c r="B402" t="s">
        <v>4</v>
      </c>
      <c r="C402" t="s">
        <v>807</v>
      </c>
      <c r="D402">
        <v>2011</v>
      </c>
      <c r="E402" s="27">
        <v>621310</v>
      </c>
      <c r="F402" s="27">
        <v>6729812</v>
      </c>
      <c r="G402" t="s">
        <v>3</v>
      </c>
      <c r="H402">
        <v>0.1</v>
      </c>
      <c r="I402">
        <v>1E-3</v>
      </c>
      <c r="J402">
        <v>1</v>
      </c>
      <c r="K402">
        <v>1.02</v>
      </c>
      <c r="L402">
        <v>1.44</v>
      </c>
      <c r="M402">
        <v>8.9</v>
      </c>
      <c r="N402">
        <v>5</v>
      </c>
      <c r="O402">
        <v>1620</v>
      </c>
      <c r="P402">
        <v>0.61</v>
      </c>
      <c r="Q402">
        <v>0.28999999999999998</v>
      </c>
      <c r="R402">
        <v>0.15</v>
      </c>
      <c r="S402">
        <v>0.68</v>
      </c>
      <c r="T402">
        <v>39.4</v>
      </c>
      <c r="U402">
        <v>10</v>
      </c>
      <c r="V402">
        <v>23</v>
      </c>
      <c r="W402">
        <v>1.49</v>
      </c>
      <c r="X402">
        <v>19.399999999999999</v>
      </c>
      <c r="Y402">
        <v>2.58</v>
      </c>
      <c r="Z402">
        <v>4.7</v>
      </c>
      <c r="AA402">
        <v>0.06</v>
      </c>
      <c r="AB402">
        <v>0.02</v>
      </c>
      <c r="AC402">
        <v>0.1</v>
      </c>
      <c r="AD402">
        <v>3.2000000000000001E-2</v>
      </c>
      <c r="AE402">
        <v>7.0000000000000007E-2</v>
      </c>
      <c r="AF402">
        <v>19.8</v>
      </c>
      <c r="AG402">
        <v>19.5</v>
      </c>
      <c r="AH402">
        <v>0.3</v>
      </c>
      <c r="AI402">
        <v>469</v>
      </c>
      <c r="AJ402">
        <v>2.7</v>
      </c>
      <c r="AK402">
        <v>5.0000000000000001E-3</v>
      </c>
      <c r="AL402">
        <v>0.74</v>
      </c>
      <c r="AM402">
        <v>27.8</v>
      </c>
      <c r="AN402">
        <v>870</v>
      </c>
      <c r="AO402">
        <v>8.6999999999999994E-2</v>
      </c>
      <c r="AP402">
        <v>13.1</v>
      </c>
      <c r="AQ402">
        <v>12</v>
      </c>
      <c r="AR402">
        <v>1E-3</v>
      </c>
      <c r="AS402">
        <v>0.03</v>
      </c>
      <c r="AT402">
        <v>0.56999999999999995</v>
      </c>
      <c r="AU402">
        <v>2.7</v>
      </c>
      <c r="AV402">
        <v>0.9</v>
      </c>
      <c r="AW402">
        <v>0.6</v>
      </c>
      <c r="AX402">
        <v>14.7</v>
      </c>
      <c r="AY402">
        <v>5.0000000000000001E-3</v>
      </c>
      <c r="AZ402">
        <v>0.04</v>
      </c>
      <c r="BA402">
        <v>1.3</v>
      </c>
      <c r="BB402">
        <v>1.2999999999999999E-2</v>
      </c>
      <c r="BC402">
        <v>0.16</v>
      </c>
      <c r="BD402">
        <v>1.63</v>
      </c>
      <c r="BE402">
        <v>36</v>
      </c>
      <c r="BF402">
        <v>0.2</v>
      </c>
      <c r="BG402">
        <v>15.5</v>
      </c>
      <c r="BH402">
        <v>90</v>
      </c>
      <c r="BI402">
        <v>0.25</v>
      </c>
    </row>
    <row r="403" spans="1:61" x14ac:dyDescent="0.25">
      <c r="A403" s="30" t="s">
        <v>424</v>
      </c>
      <c r="B403" t="s">
        <v>4</v>
      </c>
      <c r="C403" t="s">
        <v>807</v>
      </c>
      <c r="D403">
        <v>2011</v>
      </c>
      <c r="E403" s="27">
        <v>621302</v>
      </c>
      <c r="F403" s="27">
        <v>6729914</v>
      </c>
      <c r="G403" t="s">
        <v>3</v>
      </c>
      <c r="H403">
        <v>0.1</v>
      </c>
      <c r="I403">
        <v>2E-3</v>
      </c>
      <c r="J403">
        <v>2</v>
      </c>
      <c r="K403">
        <v>0.56999999999999995</v>
      </c>
      <c r="L403">
        <v>0.35</v>
      </c>
      <c r="M403">
        <v>10.7</v>
      </c>
      <c r="N403">
        <v>5</v>
      </c>
      <c r="O403">
        <v>140</v>
      </c>
      <c r="P403">
        <v>0.21</v>
      </c>
      <c r="Q403">
        <v>0.24</v>
      </c>
      <c r="R403">
        <v>0.05</v>
      </c>
      <c r="S403">
        <v>0.1</v>
      </c>
      <c r="T403">
        <v>5</v>
      </c>
      <c r="U403">
        <v>1.5</v>
      </c>
      <c r="V403">
        <v>11</v>
      </c>
      <c r="W403">
        <v>1.58</v>
      </c>
      <c r="X403">
        <v>21</v>
      </c>
      <c r="Y403">
        <v>2.2599999999999998</v>
      </c>
      <c r="Z403">
        <v>1.86</v>
      </c>
      <c r="AA403">
        <v>2.5000000000000001E-3</v>
      </c>
      <c r="AB403">
        <v>0.02</v>
      </c>
      <c r="AC403">
        <v>0.05</v>
      </c>
      <c r="AD403">
        <v>2.5000000000000001E-2</v>
      </c>
      <c r="AE403">
        <v>0.05</v>
      </c>
      <c r="AF403">
        <v>2.5</v>
      </c>
      <c r="AG403">
        <v>2.2999999999999998</v>
      </c>
      <c r="AH403">
        <v>0.03</v>
      </c>
      <c r="AI403">
        <v>20</v>
      </c>
      <c r="AJ403">
        <v>4.5</v>
      </c>
      <c r="AK403">
        <v>5.0000000000000001E-3</v>
      </c>
      <c r="AL403">
        <v>0.08</v>
      </c>
      <c r="AM403">
        <v>10.6</v>
      </c>
      <c r="AN403">
        <v>330</v>
      </c>
      <c r="AO403">
        <v>3.3000000000000002E-2</v>
      </c>
      <c r="AP403">
        <v>15.8</v>
      </c>
      <c r="AQ403">
        <v>5.6</v>
      </c>
      <c r="AR403">
        <v>4.0000000000000001E-3</v>
      </c>
      <c r="AS403">
        <v>0.03</v>
      </c>
      <c r="AT403">
        <v>0.6</v>
      </c>
      <c r="AU403">
        <v>1.6</v>
      </c>
      <c r="AV403">
        <v>2.6</v>
      </c>
      <c r="AW403">
        <v>0.3</v>
      </c>
      <c r="AX403">
        <v>15.7</v>
      </c>
      <c r="AY403">
        <v>5.0000000000000001E-3</v>
      </c>
      <c r="AZ403">
        <v>0.11</v>
      </c>
      <c r="BA403">
        <v>1.6</v>
      </c>
      <c r="BB403">
        <v>2.5000000000000001E-3</v>
      </c>
      <c r="BC403">
        <v>0.09</v>
      </c>
      <c r="BD403">
        <v>0.91</v>
      </c>
      <c r="BE403">
        <v>15</v>
      </c>
      <c r="BF403">
        <v>2.5000000000000001E-3</v>
      </c>
      <c r="BG403">
        <v>3.78</v>
      </c>
      <c r="BH403">
        <v>34</v>
      </c>
      <c r="BI403">
        <v>1.1000000000000001</v>
      </c>
    </row>
    <row r="404" spans="1:61" x14ac:dyDescent="0.25">
      <c r="A404" s="30" t="s">
        <v>425</v>
      </c>
      <c r="B404" t="s">
        <v>4</v>
      </c>
      <c r="C404" t="s">
        <v>807</v>
      </c>
      <c r="D404">
        <v>2011</v>
      </c>
      <c r="E404" s="27">
        <v>621259</v>
      </c>
      <c r="F404" s="27">
        <v>6730008</v>
      </c>
      <c r="G404" t="s">
        <v>3</v>
      </c>
      <c r="H404">
        <v>0.1</v>
      </c>
      <c r="I404">
        <v>1E-3</v>
      </c>
      <c r="J404">
        <v>1</v>
      </c>
      <c r="K404">
        <v>0.99</v>
      </c>
      <c r="L404">
        <v>0.76</v>
      </c>
      <c r="M404">
        <v>7.9</v>
      </c>
      <c r="N404">
        <v>5</v>
      </c>
      <c r="O404">
        <v>220</v>
      </c>
      <c r="P404">
        <v>0.19</v>
      </c>
      <c r="Q404">
        <v>0.25</v>
      </c>
      <c r="R404">
        <v>0.03</v>
      </c>
      <c r="S404">
        <v>0.11</v>
      </c>
      <c r="T404">
        <v>32.5</v>
      </c>
      <c r="U404">
        <v>2.8</v>
      </c>
      <c r="V404">
        <v>13</v>
      </c>
      <c r="W404">
        <v>1.07</v>
      </c>
      <c r="X404">
        <v>10.199999999999999</v>
      </c>
      <c r="Y404">
        <v>1.85</v>
      </c>
      <c r="Z404">
        <v>4.3600000000000003</v>
      </c>
      <c r="AA404">
        <v>2.5000000000000001E-3</v>
      </c>
      <c r="AB404">
        <v>0.01</v>
      </c>
      <c r="AC404">
        <v>0.04</v>
      </c>
      <c r="AD404">
        <v>1.7000000000000001E-2</v>
      </c>
      <c r="AE404">
        <v>0.04</v>
      </c>
      <c r="AF404">
        <v>16.600000000000001</v>
      </c>
      <c r="AG404">
        <v>4.4000000000000004</v>
      </c>
      <c r="AH404">
        <v>0.1</v>
      </c>
      <c r="AI404">
        <v>77</v>
      </c>
      <c r="AJ404">
        <v>1.99</v>
      </c>
      <c r="AK404">
        <v>5.0000000000000001E-3</v>
      </c>
      <c r="AL404">
        <v>0.75</v>
      </c>
      <c r="AM404">
        <v>11.2</v>
      </c>
      <c r="AN404">
        <v>550</v>
      </c>
      <c r="AO404">
        <v>5.5E-2</v>
      </c>
      <c r="AP404">
        <v>10.3</v>
      </c>
      <c r="AQ404">
        <v>7.4</v>
      </c>
      <c r="AR404">
        <v>5.0000000000000001E-4</v>
      </c>
      <c r="AS404">
        <v>0.01</v>
      </c>
      <c r="AT404">
        <v>0.54</v>
      </c>
      <c r="AU404">
        <v>1</v>
      </c>
      <c r="AV404">
        <v>0.5</v>
      </c>
      <c r="AW404">
        <v>0.6</v>
      </c>
      <c r="AX404">
        <v>8.1</v>
      </c>
      <c r="AY404">
        <v>5.0000000000000001E-3</v>
      </c>
      <c r="AZ404">
        <v>0.03</v>
      </c>
      <c r="BA404">
        <v>1</v>
      </c>
      <c r="BB404">
        <v>1.6E-2</v>
      </c>
      <c r="BC404">
        <v>0.1</v>
      </c>
      <c r="BD404">
        <v>0.56999999999999995</v>
      </c>
      <c r="BE404">
        <v>33</v>
      </c>
      <c r="BF404">
        <v>0.2</v>
      </c>
      <c r="BG404">
        <v>2.46</v>
      </c>
      <c r="BH404">
        <v>41</v>
      </c>
      <c r="BI404">
        <v>0.25</v>
      </c>
    </row>
    <row r="405" spans="1:61" x14ac:dyDescent="0.25">
      <c r="A405" s="30" t="s">
        <v>426</v>
      </c>
      <c r="B405" t="s">
        <v>4</v>
      </c>
      <c r="C405" t="s">
        <v>807</v>
      </c>
      <c r="D405">
        <v>2011</v>
      </c>
      <c r="E405" s="27">
        <v>621171</v>
      </c>
      <c r="F405" s="27">
        <v>6730076</v>
      </c>
      <c r="G405" t="s">
        <v>3</v>
      </c>
      <c r="H405">
        <v>0.1</v>
      </c>
      <c r="I405">
        <v>1E-3</v>
      </c>
      <c r="J405">
        <v>1</v>
      </c>
      <c r="K405">
        <v>0.91</v>
      </c>
      <c r="L405">
        <v>1.1299999999999999</v>
      </c>
      <c r="M405">
        <v>11.7</v>
      </c>
      <c r="N405">
        <v>5</v>
      </c>
      <c r="O405">
        <v>130</v>
      </c>
      <c r="P405">
        <v>0.32</v>
      </c>
      <c r="Q405">
        <v>0.25</v>
      </c>
      <c r="R405">
        <v>0.05</v>
      </c>
      <c r="S405">
        <v>0.17</v>
      </c>
      <c r="T405">
        <v>30.7</v>
      </c>
      <c r="U405">
        <v>5.9</v>
      </c>
      <c r="V405">
        <v>22</v>
      </c>
      <c r="W405">
        <v>1.21</v>
      </c>
      <c r="X405">
        <v>15.5</v>
      </c>
      <c r="Y405">
        <v>3.16</v>
      </c>
      <c r="Z405">
        <v>4.34</v>
      </c>
      <c r="AA405">
        <v>2.5000000000000001E-3</v>
      </c>
      <c r="AB405">
        <v>0.03</v>
      </c>
      <c r="AC405">
        <v>0.05</v>
      </c>
      <c r="AD405">
        <v>3.3000000000000002E-2</v>
      </c>
      <c r="AE405">
        <v>0.04</v>
      </c>
      <c r="AF405">
        <v>14.8</v>
      </c>
      <c r="AG405">
        <v>15.2</v>
      </c>
      <c r="AH405">
        <v>0.27</v>
      </c>
      <c r="AI405">
        <v>189</v>
      </c>
      <c r="AJ405">
        <v>3.4</v>
      </c>
      <c r="AK405">
        <v>5.0000000000000001E-3</v>
      </c>
      <c r="AL405">
        <v>1.19</v>
      </c>
      <c r="AM405">
        <v>20.7</v>
      </c>
      <c r="AN405">
        <v>540</v>
      </c>
      <c r="AO405">
        <v>5.3999999999999999E-2</v>
      </c>
      <c r="AP405">
        <v>13.3</v>
      </c>
      <c r="AQ405">
        <v>8.9</v>
      </c>
      <c r="AR405">
        <v>1E-3</v>
      </c>
      <c r="AS405">
        <v>0.02</v>
      </c>
      <c r="AT405">
        <v>0.93</v>
      </c>
      <c r="AU405">
        <v>2</v>
      </c>
      <c r="AV405">
        <v>0.5</v>
      </c>
      <c r="AW405">
        <v>0.5</v>
      </c>
      <c r="AX405">
        <v>9.6</v>
      </c>
      <c r="AY405">
        <v>5.0000000000000001E-3</v>
      </c>
      <c r="AZ405">
        <v>0.04</v>
      </c>
      <c r="BA405">
        <v>3.6</v>
      </c>
      <c r="BB405">
        <v>1.7000000000000001E-2</v>
      </c>
      <c r="BC405">
        <v>0.11</v>
      </c>
      <c r="BD405">
        <v>0.74</v>
      </c>
      <c r="BE405">
        <v>40</v>
      </c>
      <c r="BF405">
        <v>0.2</v>
      </c>
      <c r="BG405">
        <v>3.33</v>
      </c>
      <c r="BH405">
        <v>70</v>
      </c>
      <c r="BI405">
        <v>1.1000000000000001</v>
      </c>
    </row>
    <row r="406" spans="1:61" x14ac:dyDescent="0.25">
      <c r="A406" s="30" t="s">
        <v>427</v>
      </c>
      <c r="B406" t="s">
        <v>4</v>
      </c>
      <c r="C406" t="s">
        <v>807</v>
      </c>
      <c r="D406">
        <v>2011</v>
      </c>
      <c r="E406" s="27">
        <v>621062</v>
      </c>
      <c r="F406" s="27">
        <v>6730071</v>
      </c>
      <c r="G406" t="s">
        <v>3</v>
      </c>
      <c r="H406">
        <v>0.1</v>
      </c>
      <c r="I406">
        <v>1E-3</v>
      </c>
      <c r="J406">
        <v>1</v>
      </c>
      <c r="K406">
        <v>0.28000000000000003</v>
      </c>
      <c r="L406">
        <v>1.36</v>
      </c>
      <c r="M406">
        <v>13</v>
      </c>
      <c r="N406">
        <v>5</v>
      </c>
      <c r="O406">
        <v>360</v>
      </c>
      <c r="P406">
        <v>0.56000000000000005</v>
      </c>
      <c r="Q406">
        <v>0.25</v>
      </c>
      <c r="R406">
        <v>0.09</v>
      </c>
      <c r="S406">
        <v>0.34</v>
      </c>
      <c r="T406">
        <v>40.200000000000003</v>
      </c>
      <c r="U406">
        <v>9.4</v>
      </c>
      <c r="V406">
        <v>24</v>
      </c>
      <c r="W406">
        <v>1.53</v>
      </c>
      <c r="X406">
        <v>16.2</v>
      </c>
      <c r="Y406">
        <v>2.98</v>
      </c>
      <c r="Z406">
        <v>4.6100000000000003</v>
      </c>
      <c r="AA406">
        <v>0.06</v>
      </c>
      <c r="AB406">
        <v>0.03</v>
      </c>
      <c r="AC406">
        <v>0.04</v>
      </c>
      <c r="AD406">
        <v>3.3000000000000002E-2</v>
      </c>
      <c r="AE406">
        <v>0.06</v>
      </c>
      <c r="AF406">
        <v>17.899999999999999</v>
      </c>
      <c r="AG406">
        <v>17.3</v>
      </c>
      <c r="AH406">
        <v>0.36</v>
      </c>
      <c r="AI406">
        <v>371</v>
      </c>
      <c r="AJ406">
        <v>1.77</v>
      </c>
      <c r="AK406">
        <v>5.0000000000000001E-3</v>
      </c>
      <c r="AL406">
        <v>0.79</v>
      </c>
      <c r="AM406">
        <v>25.7</v>
      </c>
      <c r="AN406">
        <v>700</v>
      </c>
      <c r="AO406">
        <v>7.0000000000000007E-2</v>
      </c>
      <c r="AP406">
        <v>22.5</v>
      </c>
      <c r="AQ406">
        <v>9.1999999999999993</v>
      </c>
      <c r="AR406">
        <v>1E-3</v>
      </c>
      <c r="AS406">
        <v>0.02</v>
      </c>
      <c r="AT406">
        <v>1.01</v>
      </c>
      <c r="AU406">
        <v>3</v>
      </c>
      <c r="AV406">
        <v>1</v>
      </c>
      <c r="AW406">
        <v>0.5</v>
      </c>
      <c r="AX406">
        <v>13</v>
      </c>
      <c r="AY406">
        <v>5.0000000000000001E-3</v>
      </c>
      <c r="AZ406">
        <v>0.04</v>
      </c>
      <c r="BA406">
        <v>2.8</v>
      </c>
      <c r="BB406">
        <v>1.2999999999999999E-2</v>
      </c>
      <c r="BC406">
        <v>0.11</v>
      </c>
      <c r="BD406">
        <v>0.71</v>
      </c>
      <c r="BE406">
        <v>43</v>
      </c>
      <c r="BF406">
        <v>0.16</v>
      </c>
      <c r="BG406">
        <v>6.26</v>
      </c>
      <c r="BH406">
        <v>90</v>
      </c>
      <c r="BI406">
        <v>0.9</v>
      </c>
    </row>
    <row r="407" spans="1:61" x14ac:dyDescent="0.25">
      <c r="A407" s="30" t="s">
        <v>428</v>
      </c>
      <c r="B407" t="s">
        <v>4</v>
      </c>
      <c r="C407" t="s">
        <v>807</v>
      </c>
      <c r="D407">
        <v>2011</v>
      </c>
      <c r="E407" s="27">
        <v>620999</v>
      </c>
      <c r="F407" s="27">
        <v>6730149</v>
      </c>
      <c r="G407" t="s">
        <v>3</v>
      </c>
      <c r="H407">
        <v>0.1</v>
      </c>
      <c r="I407">
        <v>1E-3</v>
      </c>
      <c r="J407">
        <v>1</v>
      </c>
      <c r="K407">
        <v>0.78</v>
      </c>
      <c r="L407">
        <v>1.1399999999999999</v>
      </c>
      <c r="M407">
        <v>7</v>
      </c>
      <c r="N407">
        <v>5</v>
      </c>
      <c r="O407">
        <v>1200</v>
      </c>
      <c r="P407">
        <v>0.33</v>
      </c>
      <c r="Q407">
        <v>0.25</v>
      </c>
      <c r="R407">
        <v>0.13</v>
      </c>
      <c r="S407">
        <v>0.28000000000000003</v>
      </c>
      <c r="T407">
        <v>38</v>
      </c>
      <c r="U407">
        <v>3.9</v>
      </c>
      <c r="V407">
        <v>16</v>
      </c>
      <c r="W407">
        <v>0.92</v>
      </c>
      <c r="X407">
        <v>12.5</v>
      </c>
      <c r="Y407">
        <v>1.82</v>
      </c>
      <c r="Z407">
        <v>4.7</v>
      </c>
      <c r="AA407">
        <v>0.05</v>
      </c>
      <c r="AB407">
        <v>0.01</v>
      </c>
      <c r="AC407">
        <v>7.0000000000000007E-2</v>
      </c>
      <c r="AD407">
        <v>2.4E-2</v>
      </c>
      <c r="AE407">
        <v>0.04</v>
      </c>
      <c r="AF407">
        <v>19.2</v>
      </c>
      <c r="AG407">
        <v>11.6</v>
      </c>
      <c r="AH407">
        <v>0.22</v>
      </c>
      <c r="AI407">
        <v>110</v>
      </c>
      <c r="AJ407">
        <v>1.44</v>
      </c>
      <c r="AK407">
        <v>5.0000000000000001E-3</v>
      </c>
      <c r="AL407">
        <v>0.53</v>
      </c>
      <c r="AM407">
        <v>14</v>
      </c>
      <c r="AN407">
        <v>850</v>
      </c>
      <c r="AO407">
        <v>8.5000000000000006E-2</v>
      </c>
      <c r="AP407">
        <v>11.6</v>
      </c>
      <c r="AQ407">
        <v>7.1</v>
      </c>
      <c r="AR407">
        <v>5.0000000000000001E-4</v>
      </c>
      <c r="AS407">
        <v>0.03</v>
      </c>
      <c r="AT407">
        <v>0.47</v>
      </c>
      <c r="AU407">
        <v>1</v>
      </c>
      <c r="AV407">
        <v>0.4</v>
      </c>
      <c r="AW407">
        <v>0.6</v>
      </c>
      <c r="AX407">
        <v>15.4</v>
      </c>
      <c r="AY407">
        <v>5.0000000000000001E-3</v>
      </c>
      <c r="AZ407">
        <v>0.01</v>
      </c>
      <c r="BA407">
        <v>0.4</v>
      </c>
      <c r="BB407">
        <v>1.2E-2</v>
      </c>
      <c r="BC407">
        <v>0.08</v>
      </c>
      <c r="BD407">
        <v>1.22</v>
      </c>
      <c r="BE407">
        <v>32</v>
      </c>
      <c r="BF407">
        <v>0.19</v>
      </c>
      <c r="BG407">
        <v>9.02</v>
      </c>
      <c r="BH407">
        <v>47</v>
      </c>
      <c r="BI407">
        <v>0.25</v>
      </c>
    </row>
    <row r="408" spans="1:61" x14ac:dyDescent="0.25">
      <c r="A408" s="30" t="s">
        <v>429</v>
      </c>
      <c r="B408" t="s">
        <v>4</v>
      </c>
      <c r="C408" t="s">
        <v>807</v>
      </c>
      <c r="D408">
        <v>2011</v>
      </c>
      <c r="E408" s="27">
        <v>620989</v>
      </c>
      <c r="F408" s="27">
        <v>6730248</v>
      </c>
      <c r="G408" t="s">
        <v>3</v>
      </c>
      <c r="H408">
        <v>0.1</v>
      </c>
      <c r="I408">
        <v>5.0000000000000001E-4</v>
      </c>
      <c r="J408">
        <v>0.5</v>
      </c>
      <c r="K408">
        <v>1.8</v>
      </c>
      <c r="L408">
        <v>1.1399999999999999</v>
      </c>
      <c r="M408">
        <v>12.7</v>
      </c>
      <c r="N408">
        <v>5</v>
      </c>
      <c r="O408">
        <v>100</v>
      </c>
      <c r="P408">
        <v>0.28999999999999998</v>
      </c>
      <c r="Q408">
        <v>0.28999999999999998</v>
      </c>
      <c r="R408">
        <v>0.03</v>
      </c>
      <c r="S408">
        <v>0.16</v>
      </c>
      <c r="T408">
        <v>35.1</v>
      </c>
      <c r="U408">
        <v>4.8</v>
      </c>
      <c r="V408">
        <v>19</v>
      </c>
      <c r="W408">
        <v>1.26</v>
      </c>
      <c r="X408">
        <v>12.3</v>
      </c>
      <c r="Y408">
        <v>2.99</v>
      </c>
      <c r="Z408">
        <v>5.31</v>
      </c>
      <c r="AA408">
        <v>0.05</v>
      </c>
      <c r="AB408">
        <v>0.02</v>
      </c>
      <c r="AC408">
        <v>0.06</v>
      </c>
      <c r="AD408">
        <v>3.1E-2</v>
      </c>
      <c r="AE408">
        <v>0.04</v>
      </c>
      <c r="AF408">
        <v>18.399999999999999</v>
      </c>
      <c r="AG408">
        <v>13.4</v>
      </c>
      <c r="AH408">
        <v>0.23</v>
      </c>
      <c r="AI408">
        <v>151</v>
      </c>
      <c r="AJ408">
        <v>3.04</v>
      </c>
      <c r="AK408">
        <v>5.0000000000000001E-3</v>
      </c>
      <c r="AL408">
        <v>1.28</v>
      </c>
      <c r="AM408">
        <v>16.8</v>
      </c>
      <c r="AN408">
        <v>590</v>
      </c>
      <c r="AO408">
        <v>5.8999999999999997E-2</v>
      </c>
      <c r="AP408">
        <v>12.5</v>
      </c>
      <c r="AQ408">
        <v>11</v>
      </c>
      <c r="AR408">
        <v>1E-3</v>
      </c>
      <c r="AS408">
        <v>0.01</v>
      </c>
      <c r="AT408">
        <v>0.79</v>
      </c>
      <c r="AU408">
        <v>1.8</v>
      </c>
      <c r="AV408">
        <v>0.5</v>
      </c>
      <c r="AW408">
        <v>0.6</v>
      </c>
      <c r="AX408">
        <v>6.4</v>
      </c>
      <c r="AY408">
        <v>5.0000000000000001E-3</v>
      </c>
      <c r="AZ408">
        <v>0.03</v>
      </c>
      <c r="BA408">
        <v>3.7</v>
      </c>
      <c r="BB408">
        <v>0.02</v>
      </c>
      <c r="BC408">
        <v>0.11</v>
      </c>
      <c r="BD408">
        <v>0.71</v>
      </c>
      <c r="BE408">
        <v>44</v>
      </c>
      <c r="BF408">
        <v>0.25</v>
      </c>
      <c r="BG408">
        <v>2.78</v>
      </c>
      <c r="BH408">
        <v>61</v>
      </c>
      <c r="BI408">
        <v>0.6</v>
      </c>
    </row>
    <row r="409" spans="1:61" x14ac:dyDescent="0.25">
      <c r="A409" s="30" t="s">
        <v>430</v>
      </c>
      <c r="B409" t="s">
        <v>4</v>
      </c>
      <c r="C409" t="s">
        <v>807</v>
      </c>
      <c r="D409">
        <v>2011</v>
      </c>
      <c r="E409" s="27">
        <v>620975</v>
      </c>
      <c r="F409" s="27">
        <v>6730350</v>
      </c>
      <c r="G409" t="s">
        <v>3</v>
      </c>
      <c r="H409">
        <v>0.1</v>
      </c>
      <c r="I409">
        <v>1E-3</v>
      </c>
      <c r="J409">
        <v>1</v>
      </c>
      <c r="K409">
        <v>0.96</v>
      </c>
      <c r="L409">
        <v>1.03</v>
      </c>
      <c r="M409">
        <v>12</v>
      </c>
      <c r="N409">
        <v>5</v>
      </c>
      <c r="O409">
        <v>130</v>
      </c>
      <c r="P409">
        <v>0.24</v>
      </c>
      <c r="Q409">
        <v>0.28000000000000003</v>
      </c>
      <c r="R409">
        <v>0.03</v>
      </c>
      <c r="S409">
        <v>0.19</v>
      </c>
      <c r="T409">
        <v>34</v>
      </c>
      <c r="U409">
        <v>4.5999999999999996</v>
      </c>
      <c r="V409">
        <v>21</v>
      </c>
      <c r="W409">
        <v>1.23</v>
      </c>
      <c r="X409">
        <v>21.3</v>
      </c>
      <c r="Y409">
        <v>3.2</v>
      </c>
      <c r="Z409">
        <v>4.93</v>
      </c>
      <c r="AA409">
        <v>0.05</v>
      </c>
      <c r="AB409">
        <v>0.02</v>
      </c>
      <c r="AC409">
        <v>0.08</v>
      </c>
      <c r="AD409">
        <v>2.5000000000000001E-2</v>
      </c>
      <c r="AE409">
        <v>0.04</v>
      </c>
      <c r="AF409">
        <v>17.399999999999999</v>
      </c>
      <c r="AG409">
        <v>8.1999999999999993</v>
      </c>
      <c r="AH409">
        <v>0.18</v>
      </c>
      <c r="AI409">
        <v>165</v>
      </c>
      <c r="AJ409">
        <v>3.77</v>
      </c>
      <c r="AK409">
        <v>5.0000000000000001E-3</v>
      </c>
      <c r="AL409">
        <v>1.17</v>
      </c>
      <c r="AM409">
        <v>22.1</v>
      </c>
      <c r="AN409">
        <v>920</v>
      </c>
      <c r="AO409">
        <v>9.1999999999999998E-2</v>
      </c>
      <c r="AP409">
        <v>12.4</v>
      </c>
      <c r="AQ409">
        <v>9.6</v>
      </c>
      <c r="AR409">
        <v>5.0000000000000001E-4</v>
      </c>
      <c r="AS409">
        <v>0.02</v>
      </c>
      <c r="AT409">
        <v>0.89</v>
      </c>
      <c r="AU409">
        <v>1.8</v>
      </c>
      <c r="AV409">
        <v>0.6</v>
      </c>
      <c r="AW409">
        <v>0.6</v>
      </c>
      <c r="AX409">
        <v>7.8</v>
      </c>
      <c r="AY409">
        <v>5.0000000000000001E-3</v>
      </c>
      <c r="AZ409">
        <v>0.03</v>
      </c>
      <c r="BA409">
        <v>3</v>
      </c>
      <c r="BB409">
        <v>1.9E-2</v>
      </c>
      <c r="BC409">
        <v>0.13</v>
      </c>
      <c r="BD409">
        <v>0.93</v>
      </c>
      <c r="BE409">
        <v>46</v>
      </c>
      <c r="BF409">
        <v>0.22</v>
      </c>
      <c r="BG409">
        <v>3.32</v>
      </c>
      <c r="BH409">
        <v>85</v>
      </c>
      <c r="BI409">
        <v>0.6</v>
      </c>
    </row>
    <row r="410" spans="1:61" x14ac:dyDescent="0.25">
      <c r="A410" s="30" t="s">
        <v>431</v>
      </c>
      <c r="B410" t="s">
        <v>4</v>
      </c>
      <c r="C410" t="s">
        <v>807</v>
      </c>
      <c r="D410">
        <v>2011</v>
      </c>
      <c r="E410" s="27">
        <v>620956</v>
      </c>
      <c r="F410" s="27">
        <v>6730455</v>
      </c>
      <c r="G410" t="s">
        <v>3</v>
      </c>
      <c r="H410">
        <v>0.1</v>
      </c>
      <c r="I410">
        <v>1E-3</v>
      </c>
      <c r="J410">
        <v>1</v>
      </c>
      <c r="K410">
        <v>0.63</v>
      </c>
      <c r="L410">
        <v>0.7</v>
      </c>
      <c r="M410">
        <v>8.3000000000000007</v>
      </c>
      <c r="N410">
        <v>5</v>
      </c>
      <c r="O410">
        <v>80</v>
      </c>
      <c r="P410">
        <v>0.14000000000000001</v>
      </c>
      <c r="Q410">
        <v>0.32</v>
      </c>
      <c r="R410">
        <v>0.03</v>
      </c>
      <c r="S410">
        <v>0.13</v>
      </c>
      <c r="T410">
        <v>38</v>
      </c>
      <c r="U410">
        <v>2.5</v>
      </c>
      <c r="V410">
        <v>13</v>
      </c>
      <c r="W410">
        <v>1.37</v>
      </c>
      <c r="X410">
        <v>11.7</v>
      </c>
      <c r="Y410">
        <v>1.71</v>
      </c>
      <c r="Z410">
        <v>5.53</v>
      </c>
      <c r="AA410">
        <v>0.05</v>
      </c>
      <c r="AB410">
        <v>0.01</v>
      </c>
      <c r="AC410">
        <v>0.04</v>
      </c>
      <c r="AD410">
        <v>1.4999999999999999E-2</v>
      </c>
      <c r="AE410">
        <v>0.04</v>
      </c>
      <c r="AF410">
        <v>20</v>
      </c>
      <c r="AG410">
        <v>3.7</v>
      </c>
      <c r="AH410">
        <v>0.08</v>
      </c>
      <c r="AI410">
        <v>112</v>
      </c>
      <c r="AJ410">
        <v>2.87</v>
      </c>
      <c r="AK410">
        <v>5.0000000000000001E-3</v>
      </c>
      <c r="AL410">
        <v>1.1499999999999999</v>
      </c>
      <c r="AM410">
        <v>10.1</v>
      </c>
      <c r="AN410">
        <v>490</v>
      </c>
      <c r="AO410">
        <v>4.9000000000000002E-2</v>
      </c>
      <c r="AP410">
        <v>9.9</v>
      </c>
      <c r="AQ410">
        <v>10.8</v>
      </c>
      <c r="AR410">
        <v>5.0000000000000001E-4</v>
      </c>
      <c r="AS410">
        <v>0.01</v>
      </c>
      <c r="AT410">
        <v>0.62</v>
      </c>
      <c r="AU410">
        <v>1.1000000000000001</v>
      </c>
      <c r="AV410">
        <v>0.7</v>
      </c>
      <c r="AW410">
        <v>0.8</v>
      </c>
      <c r="AX410">
        <v>8</v>
      </c>
      <c r="AY410">
        <v>5.0000000000000001E-3</v>
      </c>
      <c r="AZ410">
        <v>0.02</v>
      </c>
      <c r="BA410">
        <v>1.4</v>
      </c>
      <c r="BB410">
        <v>2.5000000000000001E-2</v>
      </c>
      <c r="BC410">
        <v>0.14000000000000001</v>
      </c>
      <c r="BD410">
        <v>0.55000000000000004</v>
      </c>
      <c r="BE410">
        <v>38</v>
      </c>
      <c r="BF410">
        <v>0.24</v>
      </c>
      <c r="BG410">
        <v>2.4</v>
      </c>
      <c r="BH410">
        <v>43</v>
      </c>
      <c r="BI410">
        <v>0.25</v>
      </c>
    </row>
    <row r="411" spans="1:61" x14ac:dyDescent="0.25">
      <c r="A411" s="30" t="s">
        <v>432</v>
      </c>
      <c r="B411" t="s">
        <v>4</v>
      </c>
      <c r="C411" t="s">
        <v>807</v>
      </c>
      <c r="D411">
        <v>2011</v>
      </c>
      <c r="E411" s="27">
        <v>620952</v>
      </c>
      <c r="F411" s="27">
        <v>6730560</v>
      </c>
      <c r="G411" t="s">
        <v>3</v>
      </c>
      <c r="H411">
        <v>0.1</v>
      </c>
      <c r="I411">
        <v>1E-3</v>
      </c>
      <c r="J411">
        <v>1</v>
      </c>
      <c r="K411">
        <v>0.41</v>
      </c>
      <c r="L411">
        <v>0.81</v>
      </c>
      <c r="M411">
        <v>10</v>
      </c>
      <c r="N411">
        <v>5</v>
      </c>
      <c r="O411">
        <v>250</v>
      </c>
      <c r="P411">
        <v>0.33</v>
      </c>
      <c r="Q411">
        <v>0.24</v>
      </c>
      <c r="R411">
        <v>0.03</v>
      </c>
      <c r="S411">
        <v>0.16</v>
      </c>
      <c r="T411">
        <v>25.4</v>
      </c>
      <c r="U411">
        <v>3.3</v>
      </c>
      <c r="V411">
        <v>18</v>
      </c>
      <c r="W411">
        <v>1.26</v>
      </c>
      <c r="X411">
        <v>21.6</v>
      </c>
      <c r="Y411">
        <v>2.23</v>
      </c>
      <c r="Z411">
        <v>3.16</v>
      </c>
      <c r="AA411">
        <v>2.5000000000000001E-3</v>
      </c>
      <c r="AB411">
        <v>0.01</v>
      </c>
      <c r="AC411">
        <v>0.04</v>
      </c>
      <c r="AD411">
        <v>2.4E-2</v>
      </c>
      <c r="AE411">
        <v>0.05</v>
      </c>
      <c r="AF411">
        <v>13.1</v>
      </c>
      <c r="AG411">
        <v>8.1</v>
      </c>
      <c r="AH411">
        <v>0.14000000000000001</v>
      </c>
      <c r="AI411">
        <v>91</v>
      </c>
      <c r="AJ411">
        <v>3.17</v>
      </c>
      <c r="AK411">
        <v>5.0000000000000001E-3</v>
      </c>
      <c r="AL411">
        <v>0.33</v>
      </c>
      <c r="AM411">
        <v>19.600000000000001</v>
      </c>
      <c r="AN411">
        <v>450</v>
      </c>
      <c r="AO411">
        <v>4.4999999999999998E-2</v>
      </c>
      <c r="AP411">
        <v>15.4</v>
      </c>
      <c r="AQ411">
        <v>7.3</v>
      </c>
      <c r="AR411">
        <v>1E-3</v>
      </c>
      <c r="AS411">
        <v>0.03</v>
      </c>
      <c r="AT411">
        <v>0.67</v>
      </c>
      <c r="AU411">
        <v>1.6</v>
      </c>
      <c r="AV411">
        <v>1.4</v>
      </c>
      <c r="AW411">
        <v>0.3</v>
      </c>
      <c r="AX411">
        <v>10.6</v>
      </c>
      <c r="AY411">
        <v>5.0000000000000001E-3</v>
      </c>
      <c r="AZ411">
        <v>0.06</v>
      </c>
      <c r="BA411">
        <v>1.8</v>
      </c>
      <c r="BB411">
        <v>2.5000000000000001E-3</v>
      </c>
      <c r="BC411">
        <v>0.1</v>
      </c>
      <c r="BD411">
        <v>0.78</v>
      </c>
      <c r="BE411">
        <v>23</v>
      </c>
      <c r="BF411">
        <v>0.08</v>
      </c>
      <c r="BG411">
        <v>4.53</v>
      </c>
      <c r="BH411">
        <v>57</v>
      </c>
      <c r="BI411">
        <v>0.25</v>
      </c>
    </row>
    <row r="412" spans="1:61" x14ac:dyDescent="0.25">
      <c r="A412" s="30" t="s">
        <v>433</v>
      </c>
      <c r="B412" t="s">
        <v>4</v>
      </c>
      <c r="C412" t="s">
        <v>807</v>
      </c>
      <c r="D412">
        <v>2011</v>
      </c>
      <c r="E412" s="27">
        <v>620971</v>
      </c>
      <c r="F412" s="27">
        <v>6730663</v>
      </c>
      <c r="G412" t="s">
        <v>3</v>
      </c>
      <c r="H412">
        <v>0.1</v>
      </c>
      <c r="I412">
        <v>2E-3</v>
      </c>
      <c r="J412">
        <v>2</v>
      </c>
      <c r="K412">
        <v>3.17</v>
      </c>
      <c r="L412">
        <v>1.05</v>
      </c>
      <c r="M412">
        <v>11.6</v>
      </c>
      <c r="N412">
        <v>5</v>
      </c>
      <c r="O412">
        <v>280</v>
      </c>
      <c r="P412">
        <v>0.43</v>
      </c>
      <c r="Q412">
        <v>0.25</v>
      </c>
      <c r="R412">
        <v>0.02</v>
      </c>
      <c r="S412">
        <v>0.28000000000000003</v>
      </c>
      <c r="T412">
        <v>31.3</v>
      </c>
      <c r="U412">
        <v>2.9</v>
      </c>
      <c r="V412">
        <v>35</v>
      </c>
      <c r="W412">
        <v>1.17</v>
      </c>
      <c r="X412">
        <v>61.8</v>
      </c>
      <c r="Y412">
        <v>2.66</v>
      </c>
      <c r="Z412">
        <v>4.08</v>
      </c>
      <c r="AA412">
        <v>7.0000000000000007E-2</v>
      </c>
      <c r="AB412">
        <v>0.02</v>
      </c>
      <c r="AC412">
        <v>0.13</v>
      </c>
      <c r="AD412">
        <v>4.4999999999999998E-2</v>
      </c>
      <c r="AE412">
        <v>0.1</v>
      </c>
      <c r="AF412">
        <v>19.2</v>
      </c>
      <c r="AG412">
        <v>3.8</v>
      </c>
      <c r="AH412">
        <v>0.06</v>
      </c>
      <c r="AI412">
        <v>44</v>
      </c>
      <c r="AJ412">
        <v>21.3</v>
      </c>
      <c r="AK412">
        <v>0.01</v>
      </c>
      <c r="AL412">
        <v>0.39</v>
      </c>
      <c r="AM412">
        <v>21.1</v>
      </c>
      <c r="AN412">
        <v>1160</v>
      </c>
      <c r="AO412">
        <v>0.11600000000000001</v>
      </c>
      <c r="AP412">
        <v>12.1</v>
      </c>
      <c r="AQ412">
        <v>11.4</v>
      </c>
      <c r="AR412">
        <v>1E-3</v>
      </c>
      <c r="AS412">
        <v>0.11</v>
      </c>
      <c r="AT412">
        <v>1.19</v>
      </c>
      <c r="AU412">
        <v>2.5</v>
      </c>
      <c r="AV412">
        <v>5.8</v>
      </c>
      <c r="AW412">
        <v>0.5</v>
      </c>
      <c r="AX412">
        <v>28.7</v>
      </c>
      <c r="AY412">
        <v>5.0000000000000001E-3</v>
      </c>
      <c r="AZ412">
        <v>0.09</v>
      </c>
      <c r="BA412">
        <v>2.2999999999999998</v>
      </c>
      <c r="BB412">
        <v>6.0000000000000001E-3</v>
      </c>
      <c r="BC412">
        <v>0.33</v>
      </c>
      <c r="BD412">
        <v>2.4900000000000002</v>
      </c>
      <c r="BE412">
        <v>44</v>
      </c>
      <c r="BF412">
        <v>0.06</v>
      </c>
      <c r="BG412">
        <v>4.74</v>
      </c>
      <c r="BH412">
        <v>99</v>
      </c>
      <c r="BI412">
        <v>0.6</v>
      </c>
    </row>
    <row r="413" spans="1:61" x14ac:dyDescent="0.25">
      <c r="A413" s="30" t="s">
        <v>434</v>
      </c>
      <c r="B413" t="s">
        <v>4</v>
      </c>
      <c r="C413" t="s">
        <v>807</v>
      </c>
      <c r="D413">
        <v>2011</v>
      </c>
      <c r="E413" s="27">
        <v>621038</v>
      </c>
      <c r="F413" s="27">
        <v>6730739</v>
      </c>
      <c r="G413" t="s">
        <v>3</v>
      </c>
      <c r="H413">
        <v>0.1</v>
      </c>
      <c r="I413">
        <v>1E-3</v>
      </c>
      <c r="J413">
        <v>1</v>
      </c>
      <c r="K413">
        <v>0.67</v>
      </c>
      <c r="L413">
        <v>1.22</v>
      </c>
      <c r="M413">
        <v>11.4</v>
      </c>
      <c r="N413">
        <v>5</v>
      </c>
      <c r="O413">
        <v>170</v>
      </c>
      <c r="P413">
        <v>0.33</v>
      </c>
      <c r="Q413">
        <v>0.28999999999999998</v>
      </c>
      <c r="R413">
        <v>0.03</v>
      </c>
      <c r="S413">
        <v>0.18</v>
      </c>
      <c r="T413">
        <v>35.4</v>
      </c>
      <c r="U413">
        <v>5.7</v>
      </c>
      <c r="V413">
        <v>21</v>
      </c>
      <c r="W413">
        <v>1.31</v>
      </c>
      <c r="X413">
        <v>15.6</v>
      </c>
      <c r="Y413">
        <v>3.11</v>
      </c>
      <c r="Z413">
        <v>4.6900000000000004</v>
      </c>
      <c r="AA413">
        <v>0.05</v>
      </c>
      <c r="AB413">
        <v>0.02</v>
      </c>
      <c r="AC413">
        <v>0.04</v>
      </c>
      <c r="AD413">
        <v>2.5000000000000001E-2</v>
      </c>
      <c r="AE413">
        <v>0.06</v>
      </c>
      <c r="AF413">
        <v>18</v>
      </c>
      <c r="AG413">
        <v>17.600000000000001</v>
      </c>
      <c r="AH413">
        <v>0.28999999999999998</v>
      </c>
      <c r="AI413">
        <v>190</v>
      </c>
      <c r="AJ413">
        <v>2.52</v>
      </c>
      <c r="AK413">
        <v>5.0000000000000001E-3</v>
      </c>
      <c r="AL413">
        <v>1.1499999999999999</v>
      </c>
      <c r="AM413">
        <v>18.8</v>
      </c>
      <c r="AN413">
        <v>370</v>
      </c>
      <c r="AO413">
        <v>3.6999999999999998E-2</v>
      </c>
      <c r="AP413">
        <v>12.1</v>
      </c>
      <c r="AQ413">
        <v>11.5</v>
      </c>
      <c r="AR413">
        <v>5.0000000000000001E-4</v>
      </c>
      <c r="AS413">
        <v>0.01</v>
      </c>
      <c r="AT413">
        <v>0.79</v>
      </c>
      <c r="AU413">
        <v>1.9</v>
      </c>
      <c r="AV413">
        <v>0.7</v>
      </c>
      <c r="AW413">
        <v>0.5</v>
      </c>
      <c r="AX413">
        <v>7.5</v>
      </c>
      <c r="AY413">
        <v>5.0000000000000001E-3</v>
      </c>
      <c r="AZ413">
        <v>0.05</v>
      </c>
      <c r="BA413">
        <v>4.4000000000000004</v>
      </c>
      <c r="BB413">
        <v>1.9E-2</v>
      </c>
      <c r="BC413">
        <v>0.11</v>
      </c>
      <c r="BD413">
        <v>0.67</v>
      </c>
      <c r="BE413">
        <v>35</v>
      </c>
      <c r="BF413">
        <v>0.19</v>
      </c>
      <c r="BG413">
        <v>3.35</v>
      </c>
      <c r="BH413">
        <v>74</v>
      </c>
      <c r="BI413">
        <v>1</v>
      </c>
    </row>
    <row r="414" spans="1:61" x14ac:dyDescent="0.25">
      <c r="A414" s="30" t="s">
        <v>435</v>
      </c>
      <c r="B414" t="s">
        <v>4</v>
      </c>
      <c r="C414" t="s">
        <v>807</v>
      </c>
      <c r="D414">
        <v>2011</v>
      </c>
      <c r="E414" s="27">
        <v>621033</v>
      </c>
      <c r="F414" s="27">
        <v>6730840</v>
      </c>
      <c r="G414" t="s">
        <v>3</v>
      </c>
      <c r="H414">
        <v>0.1</v>
      </c>
      <c r="I414">
        <v>5.0000000000000001E-4</v>
      </c>
      <c r="J414">
        <v>0.5</v>
      </c>
      <c r="K414">
        <v>0.27</v>
      </c>
      <c r="L414">
        <v>0.96</v>
      </c>
      <c r="M414">
        <v>7.6</v>
      </c>
      <c r="N414">
        <v>5</v>
      </c>
      <c r="O414">
        <v>190</v>
      </c>
      <c r="P414">
        <v>0.18</v>
      </c>
      <c r="Q414">
        <v>0.28000000000000003</v>
      </c>
      <c r="R414">
        <v>0.02</v>
      </c>
      <c r="S414">
        <v>0.13</v>
      </c>
      <c r="T414">
        <v>39.6</v>
      </c>
      <c r="U414">
        <v>3</v>
      </c>
      <c r="V414">
        <v>15</v>
      </c>
      <c r="W414">
        <v>0.86</v>
      </c>
      <c r="X414">
        <v>10.7</v>
      </c>
      <c r="Y414">
        <v>1.87</v>
      </c>
      <c r="Z414">
        <v>5.39</v>
      </c>
      <c r="AA414">
        <v>0.05</v>
      </c>
      <c r="AB414">
        <v>0.01</v>
      </c>
      <c r="AC414">
        <v>0.02</v>
      </c>
      <c r="AD414">
        <v>1.7000000000000001E-2</v>
      </c>
      <c r="AE414">
        <v>0.04</v>
      </c>
      <c r="AF414">
        <v>20.6</v>
      </c>
      <c r="AG414">
        <v>9.3000000000000007</v>
      </c>
      <c r="AH414">
        <v>0.16</v>
      </c>
      <c r="AI414">
        <v>86</v>
      </c>
      <c r="AJ414">
        <v>1.87</v>
      </c>
      <c r="AK414">
        <v>5.0000000000000001E-3</v>
      </c>
      <c r="AL414">
        <v>0.74</v>
      </c>
      <c r="AM414">
        <v>10.9</v>
      </c>
      <c r="AN414">
        <v>530</v>
      </c>
      <c r="AO414">
        <v>5.2999999999999999E-2</v>
      </c>
      <c r="AP414">
        <v>9.5</v>
      </c>
      <c r="AQ414">
        <v>6.9</v>
      </c>
      <c r="AR414">
        <v>5.0000000000000001E-4</v>
      </c>
      <c r="AS414">
        <v>0.01</v>
      </c>
      <c r="AT414">
        <v>0.53</v>
      </c>
      <c r="AU414">
        <v>1.2</v>
      </c>
      <c r="AV414">
        <v>0.3</v>
      </c>
      <c r="AW414">
        <v>0.6</v>
      </c>
      <c r="AX414">
        <v>6.7</v>
      </c>
      <c r="AY414">
        <v>5.0000000000000001E-3</v>
      </c>
      <c r="AZ414">
        <v>0.01</v>
      </c>
      <c r="BA414">
        <v>1.7</v>
      </c>
      <c r="BB414">
        <v>1.6E-2</v>
      </c>
      <c r="BC414">
        <v>0.08</v>
      </c>
      <c r="BD414">
        <v>0.59</v>
      </c>
      <c r="BE414">
        <v>34</v>
      </c>
      <c r="BF414">
        <v>0.2</v>
      </c>
      <c r="BG414">
        <v>3.54</v>
      </c>
      <c r="BH414">
        <v>46</v>
      </c>
      <c r="BI414">
        <v>0.25</v>
      </c>
    </row>
    <row r="415" spans="1:61" x14ac:dyDescent="0.25">
      <c r="A415" s="30" t="s">
        <v>436</v>
      </c>
      <c r="B415" t="s">
        <v>4</v>
      </c>
      <c r="C415" t="s">
        <v>807</v>
      </c>
      <c r="D415">
        <v>2011</v>
      </c>
      <c r="E415" s="27">
        <v>621017</v>
      </c>
      <c r="F415" s="27">
        <v>6730950</v>
      </c>
      <c r="G415" t="s">
        <v>3</v>
      </c>
      <c r="H415">
        <v>0.1</v>
      </c>
      <c r="I415">
        <v>5.0000000000000001E-4</v>
      </c>
      <c r="J415">
        <v>0.5</v>
      </c>
      <c r="K415">
        <v>0.14000000000000001</v>
      </c>
      <c r="L415">
        <v>1.37</v>
      </c>
      <c r="M415">
        <v>12.4</v>
      </c>
      <c r="N415">
        <v>5</v>
      </c>
      <c r="O415">
        <v>120</v>
      </c>
      <c r="P415">
        <v>0.34</v>
      </c>
      <c r="Q415">
        <v>0.36</v>
      </c>
      <c r="R415">
        <v>0.03</v>
      </c>
      <c r="S415">
        <v>0.17</v>
      </c>
      <c r="T415">
        <v>41.8</v>
      </c>
      <c r="U415">
        <v>5.3</v>
      </c>
      <c r="V415">
        <v>20</v>
      </c>
      <c r="W415">
        <v>1.1399999999999999</v>
      </c>
      <c r="X415">
        <v>8.8000000000000007</v>
      </c>
      <c r="Y415">
        <v>3.2</v>
      </c>
      <c r="Z415">
        <v>6.42</v>
      </c>
      <c r="AA415">
        <v>0.06</v>
      </c>
      <c r="AB415">
        <v>0.02</v>
      </c>
      <c r="AC415">
        <v>0.02</v>
      </c>
      <c r="AD415">
        <v>2.4E-2</v>
      </c>
      <c r="AE415">
        <v>0.05</v>
      </c>
      <c r="AF415">
        <v>21.1</v>
      </c>
      <c r="AG415">
        <v>16.2</v>
      </c>
      <c r="AH415">
        <v>0.28999999999999998</v>
      </c>
      <c r="AI415">
        <v>212</v>
      </c>
      <c r="AJ415">
        <v>1.84</v>
      </c>
      <c r="AK415">
        <v>5.0000000000000001E-3</v>
      </c>
      <c r="AL415">
        <v>1.79</v>
      </c>
      <c r="AM415">
        <v>14.3</v>
      </c>
      <c r="AN415">
        <v>560</v>
      </c>
      <c r="AO415">
        <v>5.6000000000000001E-2</v>
      </c>
      <c r="AP415">
        <v>17.5</v>
      </c>
      <c r="AQ415">
        <v>10.8</v>
      </c>
      <c r="AR415">
        <v>5.0000000000000001E-4</v>
      </c>
      <c r="AS415">
        <v>0.01</v>
      </c>
      <c r="AT415">
        <v>0.82</v>
      </c>
      <c r="AU415">
        <v>2</v>
      </c>
      <c r="AV415">
        <v>0.3</v>
      </c>
      <c r="AW415">
        <v>0.8</v>
      </c>
      <c r="AX415">
        <v>6.3</v>
      </c>
      <c r="AY415">
        <v>5.0000000000000001E-3</v>
      </c>
      <c r="AZ415">
        <v>0.03</v>
      </c>
      <c r="BA415">
        <v>4.8</v>
      </c>
      <c r="BB415">
        <v>2.7E-2</v>
      </c>
      <c r="BC415">
        <v>0.11</v>
      </c>
      <c r="BD415">
        <v>0.53</v>
      </c>
      <c r="BE415">
        <v>47</v>
      </c>
      <c r="BF415">
        <v>0.33</v>
      </c>
      <c r="BG415">
        <v>2.99</v>
      </c>
      <c r="BH415">
        <v>62</v>
      </c>
      <c r="BI415">
        <v>0.8</v>
      </c>
    </row>
    <row r="416" spans="1:61" x14ac:dyDescent="0.25">
      <c r="A416" s="30" t="s">
        <v>437</v>
      </c>
      <c r="B416" t="s">
        <v>4</v>
      </c>
      <c r="C416" t="s">
        <v>807</v>
      </c>
      <c r="D416">
        <v>2011</v>
      </c>
      <c r="E416" s="27">
        <v>620982</v>
      </c>
      <c r="F416" s="27">
        <v>6731044</v>
      </c>
      <c r="G416" t="s">
        <v>3</v>
      </c>
      <c r="H416">
        <v>0.1</v>
      </c>
      <c r="I416">
        <v>1E-3</v>
      </c>
      <c r="J416">
        <v>1</v>
      </c>
      <c r="K416">
        <v>0.19</v>
      </c>
      <c r="L416">
        <v>1.57</v>
      </c>
      <c r="M416">
        <v>9.6</v>
      </c>
      <c r="N416">
        <v>5</v>
      </c>
      <c r="O416">
        <v>990</v>
      </c>
      <c r="P416">
        <v>0.78</v>
      </c>
      <c r="Q416">
        <v>0.2</v>
      </c>
      <c r="R416">
        <v>0.23</v>
      </c>
      <c r="S416">
        <v>0.43</v>
      </c>
      <c r="T416">
        <v>28.9</v>
      </c>
      <c r="U416">
        <v>10.1</v>
      </c>
      <c r="V416">
        <v>25</v>
      </c>
      <c r="W416">
        <v>1.32</v>
      </c>
      <c r="X416">
        <v>24.1</v>
      </c>
      <c r="Y416">
        <v>3.24</v>
      </c>
      <c r="Z416">
        <v>4.1399999999999997</v>
      </c>
      <c r="AA416">
        <v>2.5000000000000001E-3</v>
      </c>
      <c r="AB416">
        <v>0.03</v>
      </c>
      <c r="AC416">
        <v>0.04</v>
      </c>
      <c r="AD416">
        <v>3.3000000000000002E-2</v>
      </c>
      <c r="AE416">
        <v>0.05</v>
      </c>
      <c r="AF416">
        <v>13.1</v>
      </c>
      <c r="AG416">
        <v>27</v>
      </c>
      <c r="AH416">
        <v>0.38</v>
      </c>
      <c r="AI416">
        <v>293</v>
      </c>
      <c r="AJ416">
        <v>2.5299999999999998</v>
      </c>
      <c r="AK416">
        <v>5.0000000000000001E-3</v>
      </c>
      <c r="AL416">
        <v>0.51</v>
      </c>
      <c r="AM416">
        <v>39.9</v>
      </c>
      <c r="AN416">
        <v>720</v>
      </c>
      <c r="AO416">
        <v>7.1999999999999995E-2</v>
      </c>
      <c r="AP416">
        <v>15.2</v>
      </c>
      <c r="AQ416">
        <v>9.4</v>
      </c>
      <c r="AR416">
        <v>5.0000000000000001E-4</v>
      </c>
      <c r="AS416">
        <v>0.03</v>
      </c>
      <c r="AT416">
        <v>1.06</v>
      </c>
      <c r="AU416">
        <v>2.8</v>
      </c>
      <c r="AV416">
        <v>0.8</v>
      </c>
      <c r="AW416">
        <v>0.4</v>
      </c>
      <c r="AX416">
        <v>15.4</v>
      </c>
      <c r="AY416">
        <v>5.0000000000000001E-3</v>
      </c>
      <c r="AZ416">
        <v>0.05</v>
      </c>
      <c r="BA416">
        <v>1.8</v>
      </c>
      <c r="BB416">
        <v>7.0000000000000001E-3</v>
      </c>
      <c r="BC416">
        <v>0.13</v>
      </c>
      <c r="BD416">
        <v>0.67</v>
      </c>
      <c r="BE416">
        <v>41</v>
      </c>
      <c r="BF416">
        <v>0.09</v>
      </c>
      <c r="BG416">
        <v>8.27</v>
      </c>
      <c r="BH416">
        <v>126</v>
      </c>
      <c r="BI416">
        <v>0.9</v>
      </c>
    </row>
    <row r="417" spans="1:61" x14ac:dyDescent="0.25">
      <c r="A417" s="30" t="s">
        <v>438</v>
      </c>
      <c r="B417" t="s">
        <v>4</v>
      </c>
      <c r="C417" t="s">
        <v>807</v>
      </c>
      <c r="D417">
        <v>2011</v>
      </c>
      <c r="E417" s="27">
        <v>620992</v>
      </c>
      <c r="F417" s="27">
        <v>6731147</v>
      </c>
      <c r="G417" t="s">
        <v>3</v>
      </c>
      <c r="H417">
        <v>0.1</v>
      </c>
      <c r="I417">
        <v>1E-3</v>
      </c>
      <c r="J417">
        <v>1</v>
      </c>
      <c r="K417">
        <v>0.19</v>
      </c>
      <c r="L417">
        <v>1.36</v>
      </c>
      <c r="M417">
        <v>14</v>
      </c>
      <c r="N417">
        <v>5</v>
      </c>
      <c r="O417">
        <v>170</v>
      </c>
      <c r="P417">
        <v>0.5</v>
      </c>
      <c r="Q417">
        <v>0.25</v>
      </c>
      <c r="R417">
        <v>0.03</v>
      </c>
      <c r="S417">
        <v>0.33</v>
      </c>
      <c r="T417">
        <v>34.4</v>
      </c>
      <c r="U417">
        <v>7.4</v>
      </c>
      <c r="V417">
        <v>23</v>
      </c>
      <c r="W417">
        <v>1.02</v>
      </c>
      <c r="X417">
        <v>18.8</v>
      </c>
      <c r="Y417">
        <v>3.18</v>
      </c>
      <c r="Z417">
        <v>4.99</v>
      </c>
      <c r="AA417">
        <v>2.5000000000000001E-3</v>
      </c>
      <c r="AB417">
        <v>0.02</v>
      </c>
      <c r="AC417">
        <v>0.04</v>
      </c>
      <c r="AD417">
        <v>2.7E-2</v>
      </c>
      <c r="AE417">
        <v>0.05</v>
      </c>
      <c r="AF417">
        <v>15.6</v>
      </c>
      <c r="AG417">
        <v>16.399999999999999</v>
      </c>
      <c r="AH417">
        <v>0.33</v>
      </c>
      <c r="AI417">
        <v>180</v>
      </c>
      <c r="AJ417">
        <v>2.23</v>
      </c>
      <c r="AK417">
        <v>5.0000000000000001E-3</v>
      </c>
      <c r="AL417">
        <v>0.79</v>
      </c>
      <c r="AM417">
        <v>28.4</v>
      </c>
      <c r="AN417">
        <v>660</v>
      </c>
      <c r="AO417">
        <v>6.6000000000000003E-2</v>
      </c>
      <c r="AP417">
        <v>19.2</v>
      </c>
      <c r="AQ417">
        <v>9.5</v>
      </c>
      <c r="AR417">
        <v>5.0000000000000001E-4</v>
      </c>
      <c r="AS417">
        <v>0.01</v>
      </c>
      <c r="AT417">
        <v>1.26</v>
      </c>
      <c r="AU417">
        <v>2.4</v>
      </c>
      <c r="AV417">
        <v>0.6</v>
      </c>
      <c r="AW417">
        <v>0.5</v>
      </c>
      <c r="AX417">
        <v>7.3</v>
      </c>
      <c r="AY417">
        <v>5.0000000000000001E-3</v>
      </c>
      <c r="AZ417">
        <v>0.03</v>
      </c>
      <c r="BA417">
        <v>2</v>
      </c>
      <c r="BB417">
        <v>1.0999999999999999E-2</v>
      </c>
      <c r="BC417">
        <v>0.12</v>
      </c>
      <c r="BD417">
        <v>0.56000000000000005</v>
      </c>
      <c r="BE417">
        <v>46</v>
      </c>
      <c r="BF417">
        <v>0.16</v>
      </c>
      <c r="BG417">
        <v>4.16</v>
      </c>
      <c r="BH417">
        <v>105</v>
      </c>
      <c r="BI417">
        <v>0.5</v>
      </c>
    </row>
    <row r="418" spans="1:61" x14ac:dyDescent="0.25">
      <c r="A418" s="30" t="s">
        <v>439</v>
      </c>
      <c r="B418" t="s">
        <v>4</v>
      </c>
      <c r="C418" t="s">
        <v>807</v>
      </c>
      <c r="D418">
        <v>2011</v>
      </c>
      <c r="E418" s="27">
        <v>621057</v>
      </c>
      <c r="F418" s="27">
        <v>6731224</v>
      </c>
      <c r="G418" t="s">
        <v>3</v>
      </c>
      <c r="H418">
        <v>0.1</v>
      </c>
      <c r="I418">
        <v>2E-3</v>
      </c>
      <c r="J418">
        <v>2</v>
      </c>
      <c r="K418">
        <v>0.19</v>
      </c>
      <c r="L418">
        <v>1.67</v>
      </c>
      <c r="M418">
        <v>18.5</v>
      </c>
      <c r="N418">
        <v>5</v>
      </c>
      <c r="O418">
        <v>230</v>
      </c>
      <c r="P418">
        <v>0.71</v>
      </c>
      <c r="Q418">
        <v>0.28000000000000003</v>
      </c>
      <c r="R418">
        <v>0.06</v>
      </c>
      <c r="S418">
        <v>0.28000000000000003</v>
      </c>
      <c r="T418">
        <v>31.5</v>
      </c>
      <c r="U418">
        <v>8.5</v>
      </c>
      <c r="V418">
        <v>24</v>
      </c>
      <c r="W418">
        <v>1.1299999999999999</v>
      </c>
      <c r="X418">
        <v>21.6</v>
      </c>
      <c r="Y418">
        <v>3.28</v>
      </c>
      <c r="Z418">
        <v>4.3499999999999996</v>
      </c>
      <c r="AA418">
        <v>0.05</v>
      </c>
      <c r="AB418">
        <v>0.05</v>
      </c>
      <c r="AC418">
        <v>0.05</v>
      </c>
      <c r="AD418">
        <v>3.3000000000000002E-2</v>
      </c>
      <c r="AE418">
        <v>0.05</v>
      </c>
      <c r="AF418">
        <v>16.3</v>
      </c>
      <c r="AG418">
        <v>27</v>
      </c>
      <c r="AH418">
        <v>0.41</v>
      </c>
      <c r="AI418">
        <v>172</v>
      </c>
      <c r="AJ418">
        <v>1.69</v>
      </c>
      <c r="AK418">
        <v>5.0000000000000001E-3</v>
      </c>
      <c r="AL418">
        <v>0.78</v>
      </c>
      <c r="AM418">
        <v>28.4</v>
      </c>
      <c r="AN418">
        <v>610</v>
      </c>
      <c r="AO418">
        <v>6.0999999999999999E-2</v>
      </c>
      <c r="AP418">
        <v>17.7</v>
      </c>
      <c r="AQ418">
        <v>9.5</v>
      </c>
      <c r="AR418">
        <v>5.0000000000000001E-4</v>
      </c>
      <c r="AS418">
        <v>0.01</v>
      </c>
      <c r="AT418">
        <v>1.36</v>
      </c>
      <c r="AU418">
        <v>2.6</v>
      </c>
      <c r="AV418">
        <v>0.9</v>
      </c>
      <c r="AW418">
        <v>0.4</v>
      </c>
      <c r="AX418">
        <v>8.6999999999999993</v>
      </c>
      <c r="AY418">
        <v>5.0000000000000001E-3</v>
      </c>
      <c r="AZ418">
        <v>0.03</v>
      </c>
      <c r="BA418">
        <v>4.7</v>
      </c>
      <c r="BB418">
        <v>1.0999999999999999E-2</v>
      </c>
      <c r="BC418">
        <v>0.11</v>
      </c>
      <c r="BD418">
        <v>0.87</v>
      </c>
      <c r="BE418">
        <v>35</v>
      </c>
      <c r="BF418">
        <v>0.16</v>
      </c>
      <c r="BG418">
        <v>4.8899999999999997</v>
      </c>
      <c r="BH418">
        <v>96</v>
      </c>
      <c r="BI418">
        <v>1.4</v>
      </c>
    </row>
    <row r="419" spans="1:61" x14ac:dyDescent="0.25">
      <c r="A419" s="30" t="s">
        <v>440</v>
      </c>
      <c r="B419" t="s">
        <v>4</v>
      </c>
      <c r="C419" t="s">
        <v>807</v>
      </c>
      <c r="D419">
        <v>2011</v>
      </c>
      <c r="E419" s="27">
        <v>621138</v>
      </c>
      <c r="F419" s="27">
        <v>6731301</v>
      </c>
      <c r="G419" t="s">
        <v>3</v>
      </c>
      <c r="H419">
        <v>0.1</v>
      </c>
      <c r="I419">
        <v>1E-3</v>
      </c>
      <c r="J419">
        <v>1</v>
      </c>
      <c r="K419">
        <v>0.21</v>
      </c>
      <c r="L419">
        <v>1.52</v>
      </c>
      <c r="M419">
        <v>11.1</v>
      </c>
      <c r="N419">
        <v>5</v>
      </c>
      <c r="O419">
        <v>250</v>
      </c>
      <c r="P419">
        <v>0.56999999999999995</v>
      </c>
      <c r="Q419">
        <v>0.26</v>
      </c>
      <c r="R419">
        <v>0.06</v>
      </c>
      <c r="S419">
        <v>0.28000000000000003</v>
      </c>
      <c r="T419">
        <v>29.6</v>
      </c>
      <c r="U419">
        <v>7.1</v>
      </c>
      <c r="V419">
        <v>26</v>
      </c>
      <c r="W419">
        <v>1.24</v>
      </c>
      <c r="X419">
        <v>29.4</v>
      </c>
      <c r="Y419">
        <v>3.47</v>
      </c>
      <c r="Z419">
        <v>4.83</v>
      </c>
      <c r="AA419">
        <v>0.05</v>
      </c>
      <c r="AB419">
        <v>0.01</v>
      </c>
      <c r="AC419">
        <v>0.03</v>
      </c>
      <c r="AD419">
        <v>2.9000000000000001E-2</v>
      </c>
      <c r="AE419">
        <v>0.06</v>
      </c>
      <c r="AF419">
        <v>16</v>
      </c>
      <c r="AG419">
        <v>22.6</v>
      </c>
      <c r="AH419">
        <v>0.39</v>
      </c>
      <c r="AI419">
        <v>202</v>
      </c>
      <c r="AJ419">
        <v>1.97</v>
      </c>
      <c r="AK419">
        <v>5.0000000000000001E-3</v>
      </c>
      <c r="AL419">
        <v>0.66</v>
      </c>
      <c r="AM419">
        <v>31.5</v>
      </c>
      <c r="AN419">
        <v>1180</v>
      </c>
      <c r="AO419">
        <v>0.11799999999999999</v>
      </c>
      <c r="AP419">
        <v>17.3</v>
      </c>
      <c r="AQ419">
        <v>10.9</v>
      </c>
      <c r="AR419">
        <v>5.0000000000000001E-4</v>
      </c>
      <c r="AS419">
        <v>0.02</v>
      </c>
      <c r="AT419">
        <v>3.46</v>
      </c>
      <c r="AU419">
        <v>2.7</v>
      </c>
      <c r="AV419">
        <v>0.5</v>
      </c>
      <c r="AW419">
        <v>0.5</v>
      </c>
      <c r="AX419">
        <v>11.8</v>
      </c>
      <c r="AY419">
        <v>5.0000000000000001E-3</v>
      </c>
      <c r="AZ419">
        <v>0.05</v>
      </c>
      <c r="BA419">
        <v>3.2</v>
      </c>
      <c r="BB419">
        <v>1.0999999999999999E-2</v>
      </c>
      <c r="BC419">
        <v>0.1</v>
      </c>
      <c r="BD419">
        <v>0.83</v>
      </c>
      <c r="BE419">
        <v>37</v>
      </c>
      <c r="BF419">
        <v>0.15</v>
      </c>
      <c r="BG419">
        <v>5.58</v>
      </c>
      <c r="BH419">
        <v>103</v>
      </c>
      <c r="BI419">
        <v>0.5</v>
      </c>
    </row>
    <row r="420" spans="1:61" x14ac:dyDescent="0.25">
      <c r="A420" s="30" t="s">
        <v>441</v>
      </c>
      <c r="B420" t="s">
        <v>4</v>
      </c>
      <c r="C420" t="s">
        <v>807</v>
      </c>
      <c r="D420">
        <v>2011</v>
      </c>
      <c r="E420" s="27">
        <v>620872</v>
      </c>
      <c r="F420" s="27">
        <v>6731072</v>
      </c>
      <c r="G420" t="s">
        <v>3</v>
      </c>
      <c r="H420">
        <v>0.1</v>
      </c>
      <c r="I420">
        <v>1E-3</v>
      </c>
      <c r="J420">
        <v>1</v>
      </c>
      <c r="K420">
        <v>0.13</v>
      </c>
      <c r="L420">
        <v>1.5</v>
      </c>
      <c r="M420">
        <v>10.7</v>
      </c>
      <c r="N420">
        <v>5</v>
      </c>
      <c r="O420">
        <v>480</v>
      </c>
      <c r="P420">
        <v>0.42</v>
      </c>
      <c r="Q420">
        <v>0.31</v>
      </c>
      <c r="R420">
        <v>0.09</v>
      </c>
      <c r="S420">
        <v>0.19</v>
      </c>
      <c r="T420">
        <v>37.6</v>
      </c>
      <c r="U420">
        <v>6.5</v>
      </c>
      <c r="V420">
        <v>25</v>
      </c>
      <c r="W420">
        <v>1.82</v>
      </c>
      <c r="X420">
        <v>12.4</v>
      </c>
      <c r="Y420">
        <v>2.81</v>
      </c>
      <c r="Z420">
        <v>5.88</v>
      </c>
      <c r="AA420">
        <v>0.05</v>
      </c>
      <c r="AB420">
        <v>0.01</v>
      </c>
      <c r="AC420">
        <v>0.02</v>
      </c>
      <c r="AD420">
        <v>2.8000000000000001E-2</v>
      </c>
      <c r="AE420">
        <v>0.06</v>
      </c>
      <c r="AF420">
        <v>19.3</v>
      </c>
      <c r="AG420">
        <v>17.100000000000001</v>
      </c>
      <c r="AH420">
        <v>0.34</v>
      </c>
      <c r="AI420">
        <v>276</v>
      </c>
      <c r="AJ420">
        <v>1.32</v>
      </c>
      <c r="AK420">
        <v>5.0000000000000001E-3</v>
      </c>
      <c r="AL420">
        <v>0.84</v>
      </c>
      <c r="AM420">
        <v>19.5</v>
      </c>
      <c r="AN420">
        <v>750</v>
      </c>
      <c r="AO420">
        <v>7.4999999999999997E-2</v>
      </c>
      <c r="AP420">
        <v>16.3</v>
      </c>
      <c r="AQ420">
        <v>13.7</v>
      </c>
      <c r="AR420">
        <v>5.0000000000000001E-4</v>
      </c>
      <c r="AS420">
        <v>0.02</v>
      </c>
      <c r="AT420">
        <v>0.68</v>
      </c>
      <c r="AU420">
        <v>1.7</v>
      </c>
      <c r="AV420">
        <v>0.5</v>
      </c>
      <c r="AW420">
        <v>0.7</v>
      </c>
      <c r="AX420">
        <v>14.9</v>
      </c>
      <c r="AY420">
        <v>5.0000000000000001E-3</v>
      </c>
      <c r="AZ420">
        <v>0.04</v>
      </c>
      <c r="BA420">
        <v>1.2</v>
      </c>
      <c r="BB420">
        <v>1.4999999999999999E-2</v>
      </c>
      <c r="BC420">
        <v>0.15</v>
      </c>
      <c r="BD420">
        <v>0.86</v>
      </c>
      <c r="BE420">
        <v>45</v>
      </c>
      <c r="BF420">
        <v>0.2</v>
      </c>
      <c r="BG420">
        <v>7.69</v>
      </c>
      <c r="BH420">
        <v>86</v>
      </c>
      <c r="BI420">
        <v>0.25</v>
      </c>
    </row>
    <row r="421" spans="1:61" x14ac:dyDescent="0.25">
      <c r="A421" s="30" t="s">
        <v>442</v>
      </c>
      <c r="B421" t="s">
        <v>4</v>
      </c>
      <c r="C421" t="s">
        <v>807</v>
      </c>
      <c r="D421">
        <v>2011</v>
      </c>
      <c r="E421" s="27">
        <v>620801</v>
      </c>
      <c r="F421" s="27">
        <v>6731148</v>
      </c>
      <c r="G421" t="s">
        <v>3</v>
      </c>
      <c r="H421">
        <v>0.1</v>
      </c>
      <c r="I421">
        <v>3.0000000000000001E-3</v>
      </c>
      <c r="J421">
        <v>3</v>
      </c>
      <c r="K421">
        <v>0.51</v>
      </c>
      <c r="L421">
        <v>1.52</v>
      </c>
      <c r="M421">
        <v>7.8</v>
      </c>
      <c r="N421">
        <v>5</v>
      </c>
      <c r="O421">
        <v>1930</v>
      </c>
      <c r="P421">
        <v>0.57999999999999996</v>
      </c>
      <c r="Q421">
        <v>0.25</v>
      </c>
      <c r="R421">
        <v>0.59</v>
      </c>
      <c r="S421">
        <v>0.51</v>
      </c>
      <c r="T421">
        <v>32.700000000000003</v>
      </c>
      <c r="U421">
        <v>8.9</v>
      </c>
      <c r="V421">
        <v>21</v>
      </c>
      <c r="W421">
        <v>1.47</v>
      </c>
      <c r="X421">
        <v>22.4</v>
      </c>
      <c r="Y421">
        <v>2.4</v>
      </c>
      <c r="Z421">
        <v>4.32</v>
      </c>
      <c r="AA421">
        <v>2.5000000000000001E-3</v>
      </c>
      <c r="AB421">
        <v>0.09</v>
      </c>
      <c r="AC421">
        <v>0.16</v>
      </c>
      <c r="AD421">
        <v>2.9000000000000001E-2</v>
      </c>
      <c r="AE421">
        <v>0.05</v>
      </c>
      <c r="AF421">
        <v>18.7</v>
      </c>
      <c r="AG421">
        <v>18.600000000000001</v>
      </c>
      <c r="AH421">
        <v>0.32</v>
      </c>
      <c r="AI421">
        <v>484</v>
      </c>
      <c r="AJ421">
        <v>1.72</v>
      </c>
      <c r="AK421">
        <v>0.01</v>
      </c>
      <c r="AL421">
        <v>0.66</v>
      </c>
      <c r="AM421">
        <v>37.799999999999997</v>
      </c>
      <c r="AN421">
        <v>1160</v>
      </c>
      <c r="AO421">
        <v>0.11600000000000001</v>
      </c>
      <c r="AP421">
        <v>11.9</v>
      </c>
      <c r="AQ421">
        <v>7.8</v>
      </c>
      <c r="AR421">
        <v>1E-3</v>
      </c>
      <c r="AS421">
        <v>0.05</v>
      </c>
      <c r="AT421">
        <v>0.85</v>
      </c>
      <c r="AU421">
        <v>3.1</v>
      </c>
      <c r="AV421">
        <v>0.7</v>
      </c>
      <c r="AW421">
        <v>0.4</v>
      </c>
      <c r="AX421">
        <v>25.3</v>
      </c>
      <c r="AY421">
        <v>5.0000000000000001E-3</v>
      </c>
      <c r="AZ421">
        <v>0.03</v>
      </c>
      <c r="BA421">
        <v>1.7</v>
      </c>
      <c r="BB421">
        <v>1.0999999999999999E-2</v>
      </c>
      <c r="BC421">
        <v>0.12</v>
      </c>
      <c r="BD421">
        <v>1.42</v>
      </c>
      <c r="BE421">
        <v>28</v>
      </c>
      <c r="BF421">
        <v>0.16</v>
      </c>
      <c r="BG421">
        <v>16.3</v>
      </c>
      <c r="BH421">
        <v>111</v>
      </c>
      <c r="BI421">
        <v>2.5</v>
      </c>
    </row>
    <row r="422" spans="1:61" x14ac:dyDescent="0.25">
      <c r="A422" s="30" t="s">
        <v>443</v>
      </c>
      <c r="B422" t="s">
        <v>4</v>
      </c>
      <c r="C422" t="s">
        <v>807</v>
      </c>
      <c r="D422">
        <v>2011</v>
      </c>
      <c r="E422" s="27">
        <v>620724</v>
      </c>
      <c r="F422" s="27">
        <v>6731215</v>
      </c>
      <c r="G422" t="s">
        <v>3</v>
      </c>
      <c r="H422">
        <v>0.1</v>
      </c>
      <c r="I422">
        <v>1E-3</v>
      </c>
      <c r="J422">
        <v>1</v>
      </c>
      <c r="K422">
        <v>0.46</v>
      </c>
      <c r="L422">
        <v>1.42</v>
      </c>
      <c r="M422">
        <v>10.199999999999999</v>
      </c>
      <c r="N422">
        <v>5</v>
      </c>
      <c r="O422">
        <v>560</v>
      </c>
      <c r="P422">
        <v>0.39</v>
      </c>
      <c r="Q422">
        <v>0.3</v>
      </c>
      <c r="R422">
        <v>0.19</v>
      </c>
      <c r="S422">
        <v>0.26</v>
      </c>
      <c r="T422">
        <v>32</v>
      </c>
      <c r="U422">
        <v>5.7</v>
      </c>
      <c r="V422">
        <v>23</v>
      </c>
      <c r="W422">
        <v>1.43</v>
      </c>
      <c r="X422">
        <v>14.4</v>
      </c>
      <c r="Y422">
        <v>2.79</v>
      </c>
      <c r="Z422">
        <v>5.73</v>
      </c>
      <c r="AA422">
        <v>2.5000000000000001E-3</v>
      </c>
      <c r="AB422">
        <v>0.01</v>
      </c>
      <c r="AC422">
        <v>0.04</v>
      </c>
      <c r="AD422">
        <v>2.9000000000000001E-2</v>
      </c>
      <c r="AE422">
        <v>0.05</v>
      </c>
      <c r="AF422">
        <v>15.8</v>
      </c>
      <c r="AG422">
        <v>23.4</v>
      </c>
      <c r="AH422">
        <v>0.32</v>
      </c>
      <c r="AI422">
        <v>233</v>
      </c>
      <c r="AJ422">
        <v>1.54</v>
      </c>
      <c r="AK422">
        <v>5.0000000000000001E-3</v>
      </c>
      <c r="AL422">
        <v>0.97</v>
      </c>
      <c r="AM422">
        <v>16.399999999999999</v>
      </c>
      <c r="AN422">
        <v>480</v>
      </c>
      <c r="AO422">
        <v>4.8000000000000001E-2</v>
      </c>
      <c r="AP422">
        <v>17.2</v>
      </c>
      <c r="AQ422">
        <v>11.5</v>
      </c>
      <c r="AR422">
        <v>1E-3</v>
      </c>
      <c r="AS422">
        <v>0.01</v>
      </c>
      <c r="AT422">
        <v>1.17</v>
      </c>
      <c r="AU422">
        <v>1.4</v>
      </c>
      <c r="AV422">
        <v>0.4</v>
      </c>
      <c r="AW422">
        <v>0.7</v>
      </c>
      <c r="AX422">
        <v>15.3</v>
      </c>
      <c r="AY422">
        <v>5.0000000000000001E-3</v>
      </c>
      <c r="AZ422">
        <v>0.04</v>
      </c>
      <c r="BA422">
        <v>0.9</v>
      </c>
      <c r="BB422">
        <v>1.9E-2</v>
      </c>
      <c r="BC422">
        <v>0.12</v>
      </c>
      <c r="BD422">
        <v>0.5</v>
      </c>
      <c r="BE422">
        <v>40</v>
      </c>
      <c r="BF422">
        <v>0.42</v>
      </c>
      <c r="BG422">
        <v>2.86</v>
      </c>
      <c r="BH422">
        <v>89</v>
      </c>
      <c r="BI422">
        <v>0.25</v>
      </c>
    </row>
    <row r="423" spans="1:61" x14ac:dyDescent="0.25">
      <c r="A423" s="30" t="s">
        <v>444</v>
      </c>
      <c r="B423" t="s">
        <v>4</v>
      </c>
      <c r="C423" t="s">
        <v>807</v>
      </c>
      <c r="D423">
        <v>2011</v>
      </c>
      <c r="E423" s="27">
        <v>620678</v>
      </c>
      <c r="F423" s="27">
        <v>6731308</v>
      </c>
      <c r="G423" t="s">
        <v>3</v>
      </c>
      <c r="H423">
        <v>0.1</v>
      </c>
      <c r="I423">
        <v>4.0000000000000001E-3</v>
      </c>
      <c r="J423">
        <v>4</v>
      </c>
      <c r="K423">
        <v>0.43</v>
      </c>
      <c r="L423">
        <v>1.5</v>
      </c>
      <c r="M423">
        <v>7.1</v>
      </c>
      <c r="N423">
        <v>5</v>
      </c>
      <c r="O423">
        <v>2120</v>
      </c>
      <c r="P423">
        <v>0.64</v>
      </c>
      <c r="Q423">
        <v>0.27</v>
      </c>
      <c r="R423">
        <v>0.11</v>
      </c>
      <c r="S423">
        <v>0.25</v>
      </c>
      <c r="T423">
        <v>25.3</v>
      </c>
      <c r="U423">
        <v>7.2</v>
      </c>
      <c r="V423">
        <v>27</v>
      </c>
      <c r="W423">
        <v>2.4900000000000002</v>
      </c>
      <c r="X423">
        <v>62.1</v>
      </c>
      <c r="Y423">
        <v>2.79</v>
      </c>
      <c r="Z423">
        <v>5.16</v>
      </c>
      <c r="AA423">
        <v>0.05</v>
      </c>
      <c r="AB423">
        <v>0.02</v>
      </c>
      <c r="AC423">
        <v>0.11</v>
      </c>
      <c r="AD423">
        <v>3.1E-2</v>
      </c>
      <c r="AE423">
        <v>7.0000000000000007E-2</v>
      </c>
      <c r="AF423">
        <v>12.4</v>
      </c>
      <c r="AG423">
        <v>22</v>
      </c>
      <c r="AH423">
        <v>0.31</v>
      </c>
      <c r="AI423">
        <v>244</v>
      </c>
      <c r="AJ423">
        <v>1.77</v>
      </c>
      <c r="AK423">
        <v>5.0000000000000001E-3</v>
      </c>
      <c r="AL423">
        <v>0.43</v>
      </c>
      <c r="AM423">
        <v>27.7</v>
      </c>
      <c r="AN423">
        <v>800</v>
      </c>
      <c r="AO423">
        <v>0.08</v>
      </c>
      <c r="AP423">
        <v>18.899999999999999</v>
      </c>
      <c r="AQ423">
        <v>11</v>
      </c>
      <c r="AR423">
        <v>5.0000000000000001E-4</v>
      </c>
      <c r="AS423">
        <v>0.03</v>
      </c>
      <c r="AT423">
        <v>1.06</v>
      </c>
      <c r="AU423">
        <v>2.5</v>
      </c>
      <c r="AV423">
        <v>0.9</v>
      </c>
      <c r="AW423">
        <v>0.5</v>
      </c>
      <c r="AX423">
        <v>17.899999999999999</v>
      </c>
      <c r="AY423">
        <v>5.0000000000000001E-3</v>
      </c>
      <c r="AZ423">
        <v>0.04</v>
      </c>
      <c r="BA423">
        <v>0.7</v>
      </c>
      <c r="BB423">
        <v>7.0000000000000001E-3</v>
      </c>
      <c r="BC423">
        <v>0.09</v>
      </c>
      <c r="BD423">
        <v>1.1200000000000001</v>
      </c>
      <c r="BE423">
        <v>34</v>
      </c>
      <c r="BF423">
        <v>0.1</v>
      </c>
      <c r="BG423">
        <v>9.56</v>
      </c>
      <c r="BH423">
        <v>83</v>
      </c>
      <c r="BI423">
        <v>0.25</v>
      </c>
    </row>
    <row r="424" spans="1:61" x14ac:dyDescent="0.25">
      <c r="A424" s="30" t="s">
        <v>445</v>
      </c>
      <c r="B424" t="s">
        <v>4</v>
      </c>
      <c r="C424" t="s">
        <v>807</v>
      </c>
      <c r="D424">
        <v>2011</v>
      </c>
      <c r="E424" s="27">
        <v>620614</v>
      </c>
      <c r="F424" s="27">
        <v>6731395</v>
      </c>
      <c r="G424" t="s">
        <v>3</v>
      </c>
      <c r="H424">
        <v>0.1</v>
      </c>
      <c r="I424">
        <v>1E-3</v>
      </c>
      <c r="J424">
        <v>1</v>
      </c>
      <c r="K424">
        <v>0.14000000000000001</v>
      </c>
      <c r="L424">
        <v>1.38</v>
      </c>
      <c r="M424">
        <v>13.9</v>
      </c>
      <c r="N424">
        <v>5</v>
      </c>
      <c r="O424">
        <v>180</v>
      </c>
      <c r="P424">
        <v>0.4</v>
      </c>
      <c r="Q424">
        <v>0.28000000000000003</v>
      </c>
      <c r="R424">
        <v>0.04</v>
      </c>
      <c r="S424">
        <v>0.13</v>
      </c>
      <c r="T424">
        <v>27.8</v>
      </c>
      <c r="U424">
        <v>6.2</v>
      </c>
      <c r="V424">
        <v>19</v>
      </c>
      <c r="W424">
        <v>1.73</v>
      </c>
      <c r="X424">
        <v>18.600000000000001</v>
      </c>
      <c r="Y424">
        <v>3.37</v>
      </c>
      <c r="Z424">
        <v>5.0999999999999996</v>
      </c>
      <c r="AA424">
        <v>2.5000000000000001E-3</v>
      </c>
      <c r="AB424">
        <v>0.03</v>
      </c>
      <c r="AC424">
        <v>0.04</v>
      </c>
      <c r="AD424">
        <v>3.1E-2</v>
      </c>
      <c r="AE424">
        <v>0.04</v>
      </c>
      <c r="AF424">
        <v>13.3</v>
      </c>
      <c r="AG424">
        <v>19.8</v>
      </c>
      <c r="AH424">
        <v>0.32</v>
      </c>
      <c r="AI424">
        <v>233</v>
      </c>
      <c r="AJ424">
        <v>1.54</v>
      </c>
      <c r="AK424">
        <v>5.0000000000000001E-3</v>
      </c>
      <c r="AL424">
        <v>1.19</v>
      </c>
      <c r="AM424">
        <v>18.3</v>
      </c>
      <c r="AN424">
        <v>520</v>
      </c>
      <c r="AO424">
        <v>5.1999999999999998E-2</v>
      </c>
      <c r="AP424">
        <v>19.399999999999999</v>
      </c>
      <c r="AQ424">
        <v>10.3</v>
      </c>
      <c r="AR424">
        <v>5.0000000000000001E-4</v>
      </c>
      <c r="AS424">
        <v>0.01</v>
      </c>
      <c r="AT424">
        <v>7.31</v>
      </c>
      <c r="AU424">
        <v>2.1</v>
      </c>
      <c r="AV424">
        <v>0.5</v>
      </c>
      <c r="AW424">
        <v>0.5</v>
      </c>
      <c r="AX424">
        <v>6.1</v>
      </c>
      <c r="AY424">
        <v>5.0000000000000001E-3</v>
      </c>
      <c r="AZ424">
        <v>0.03</v>
      </c>
      <c r="BA424">
        <v>3.6</v>
      </c>
      <c r="BB424">
        <v>1.6E-2</v>
      </c>
      <c r="BC424">
        <v>0.09</v>
      </c>
      <c r="BD424">
        <v>0.54</v>
      </c>
      <c r="BE424">
        <v>39</v>
      </c>
      <c r="BF424">
        <v>0.19</v>
      </c>
      <c r="BG424">
        <v>2.81</v>
      </c>
      <c r="BH424">
        <v>63</v>
      </c>
      <c r="BI424">
        <v>1</v>
      </c>
    </row>
    <row r="425" spans="1:61" x14ac:dyDescent="0.25">
      <c r="A425" s="30" t="s">
        <v>446</v>
      </c>
      <c r="B425" t="s">
        <v>4</v>
      </c>
      <c r="C425" t="s">
        <v>807</v>
      </c>
      <c r="D425">
        <v>2011</v>
      </c>
      <c r="E425" s="27">
        <v>620513</v>
      </c>
      <c r="F425" s="27">
        <v>6731352</v>
      </c>
      <c r="G425" t="s">
        <v>3</v>
      </c>
      <c r="H425">
        <v>0.1</v>
      </c>
      <c r="I425">
        <v>5.0000000000000001E-4</v>
      </c>
      <c r="J425">
        <v>0.5</v>
      </c>
      <c r="K425">
        <v>0.14000000000000001</v>
      </c>
      <c r="L425">
        <v>0.89</v>
      </c>
      <c r="M425">
        <v>5.9</v>
      </c>
      <c r="N425">
        <v>5</v>
      </c>
      <c r="O425">
        <v>390</v>
      </c>
      <c r="P425">
        <v>0.17</v>
      </c>
      <c r="Q425">
        <v>0.24</v>
      </c>
      <c r="R425">
        <v>0.02</v>
      </c>
      <c r="S425">
        <v>0.08</v>
      </c>
      <c r="T425">
        <v>27.2</v>
      </c>
      <c r="U425">
        <v>3</v>
      </c>
      <c r="V425">
        <v>13</v>
      </c>
      <c r="W425">
        <v>1.3</v>
      </c>
      <c r="X425">
        <v>9.6</v>
      </c>
      <c r="Y425">
        <v>1.54</v>
      </c>
      <c r="Z425">
        <v>4.91</v>
      </c>
      <c r="AA425">
        <v>2.5000000000000001E-3</v>
      </c>
      <c r="AB425">
        <v>0.01</v>
      </c>
      <c r="AC425">
        <v>0.02</v>
      </c>
      <c r="AD425">
        <v>1.2E-2</v>
      </c>
      <c r="AE425">
        <v>0.04</v>
      </c>
      <c r="AF425">
        <v>14.2</v>
      </c>
      <c r="AG425">
        <v>10.1</v>
      </c>
      <c r="AH425">
        <v>0.19</v>
      </c>
      <c r="AI425">
        <v>103</v>
      </c>
      <c r="AJ425">
        <v>1.02</v>
      </c>
      <c r="AK425">
        <v>5.0000000000000001E-3</v>
      </c>
      <c r="AL425">
        <v>0.82</v>
      </c>
      <c r="AM425">
        <v>10.3</v>
      </c>
      <c r="AN425">
        <v>250</v>
      </c>
      <c r="AO425">
        <v>2.5000000000000001E-2</v>
      </c>
      <c r="AP425">
        <v>10.199999999999999</v>
      </c>
      <c r="AQ425">
        <v>11.3</v>
      </c>
      <c r="AR425">
        <v>5.0000000000000001E-4</v>
      </c>
      <c r="AS425">
        <v>0.01</v>
      </c>
      <c r="AT425">
        <v>3.05</v>
      </c>
      <c r="AU425">
        <v>1.3</v>
      </c>
      <c r="AV425">
        <v>0.1</v>
      </c>
      <c r="AW425">
        <v>0.6</v>
      </c>
      <c r="AX425">
        <v>5.5</v>
      </c>
      <c r="AY425">
        <v>5.0000000000000001E-3</v>
      </c>
      <c r="AZ425">
        <v>0.02</v>
      </c>
      <c r="BA425">
        <v>1.9</v>
      </c>
      <c r="BB425">
        <v>1.4999999999999999E-2</v>
      </c>
      <c r="BC425">
        <v>0.08</v>
      </c>
      <c r="BD425">
        <v>0.34</v>
      </c>
      <c r="BE425">
        <v>33</v>
      </c>
      <c r="BF425">
        <v>0.18</v>
      </c>
      <c r="BG425">
        <v>2.23</v>
      </c>
      <c r="BH425">
        <v>45</v>
      </c>
      <c r="BI425">
        <v>0.25</v>
      </c>
    </row>
    <row r="426" spans="1:61" x14ac:dyDescent="0.25">
      <c r="A426" s="30" t="s">
        <v>447</v>
      </c>
      <c r="B426" t="s">
        <v>4</v>
      </c>
      <c r="C426" t="s">
        <v>807</v>
      </c>
      <c r="D426">
        <v>2011</v>
      </c>
      <c r="E426" s="27">
        <v>620421</v>
      </c>
      <c r="F426" s="27">
        <v>6731259</v>
      </c>
      <c r="G426" t="s">
        <v>3</v>
      </c>
      <c r="H426">
        <v>0.1</v>
      </c>
      <c r="I426">
        <v>1E-3</v>
      </c>
      <c r="J426">
        <v>1</v>
      </c>
      <c r="K426">
        <v>0.43</v>
      </c>
      <c r="L426">
        <v>1.65</v>
      </c>
      <c r="M426">
        <v>11.7</v>
      </c>
      <c r="N426">
        <v>5</v>
      </c>
      <c r="O426">
        <v>370</v>
      </c>
      <c r="P426">
        <v>0.72</v>
      </c>
      <c r="Q426">
        <v>0.28000000000000003</v>
      </c>
      <c r="R426">
        <v>0.02</v>
      </c>
      <c r="S426">
        <v>0.36</v>
      </c>
      <c r="T426">
        <v>25.9</v>
      </c>
      <c r="U426">
        <v>8.1</v>
      </c>
      <c r="V426">
        <v>28</v>
      </c>
      <c r="W426">
        <v>1.51</v>
      </c>
      <c r="X426">
        <v>29.9</v>
      </c>
      <c r="Y426">
        <v>3.92</v>
      </c>
      <c r="Z426">
        <v>5.17</v>
      </c>
      <c r="AA426">
        <v>0.05</v>
      </c>
      <c r="AB426">
        <v>0.04</v>
      </c>
      <c r="AC426">
        <v>0.01</v>
      </c>
      <c r="AD426">
        <v>4.2999999999999997E-2</v>
      </c>
      <c r="AE426">
        <v>0.06</v>
      </c>
      <c r="AF426">
        <v>11.5</v>
      </c>
      <c r="AG426">
        <v>27.1</v>
      </c>
      <c r="AH426">
        <v>0.41</v>
      </c>
      <c r="AI426">
        <v>168</v>
      </c>
      <c r="AJ426">
        <v>1.97</v>
      </c>
      <c r="AK426">
        <v>5.0000000000000001E-3</v>
      </c>
      <c r="AL426">
        <v>0.55000000000000004</v>
      </c>
      <c r="AM426">
        <v>37.5</v>
      </c>
      <c r="AN426">
        <v>430</v>
      </c>
      <c r="AO426">
        <v>4.2999999999999997E-2</v>
      </c>
      <c r="AP426">
        <v>22.8</v>
      </c>
      <c r="AQ426">
        <v>11.2</v>
      </c>
      <c r="AR426">
        <v>1E-3</v>
      </c>
      <c r="AS426">
        <v>0.02</v>
      </c>
      <c r="AT426">
        <v>1</v>
      </c>
      <c r="AU426">
        <v>3.8</v>
      </c>
      <c r="AV426">
        <v>0.6</v>
      </c>
      <c r="AW426">
        <v>0.5</v>
      </c>
      <c r="AX426">
        <v>10.5</v>
      </c>
      <c r="AY426">
        <v>5.0000000000000001E-3</v>
      </c>
      <c r="AZ426">
        <v>0.06</v>
      </c>
      <c r="BA426">
        <v>4.3</v>
      </c>
      <c r="BB426">
        <v>6.0000000000000001E-3</v>
      </c>
      <c r="BC426">
        <v>0.11</v>
      </c>
      <c r="BD426">
        <v>0.62</v>
      </c>
      <c r="BE426">
        <v>39</v>
      </c>
      <c r="BF426">
        <v>0.08</v>
      </c>
      <c r="BG426">
        <v>5.53</v>
      </c>
      <c r="BH426">
        <v>106</v>
      </c>
      <c r="BI426">
        <v>2.2000000000000002</v>
      </c>
    </row>
    <row r="427" spans="1:61" x14ac:dyDescent="0.25">
      <c r="A427" s="30" t="s">
        <v>448</v>
      </c>
      <c r="B427" t="s">
        <v>4</v>
      </c>
      <c r="C427" t="s">
        <v>807</v>
      </c>
      <c r="D427">
        <v>2011</v>
      </c>
      <c r="E427" s="27">
        <v>620379</v>
      </c>
      <c r="F427" s="27">
        <v>6731190</v>
      </c>
      <c r="G427" t="s">
        <v>3</v>
      </c>
      <c r="H427">
        <v>0.1</v>
      </c>
      <c r="I427">
        <v>2E-3</v>
      </c>
      <c r="J427">
        <v>2</v>
      </c>
      <c r="K427">
        <v>0.34</v>
      </c>
      <c r="L427">
        <v>1.65</v>
      </c>
      <c r="M427">
        <v>12.1</v>
      </c>
      <c r="N427">
        <v>5</v>
      </c>
      <c r="O427">
        <v>370</v>
      </c>
      <c r="P427">
        <v>0.56000000000000005</v>
      </c>
      <c r="Q427">
        <v>0.27</v>
      </c>
      <c r="R427">
        <v>0.02</v>
      </c>
      <c r="S427">
        <v>0.32</v>
      </c>
      <c r="T427">
        <v>19.7</v>
      </c>
      <c r="U427">
        <v>8.3000000000000007</v>
      </c>
      <c r="V427">
        <v>28</v>
      </c>
      <c r="W427">
        <v>1.49</v>
      </c>
      <c r="X427">
        <v>36.799999999999997</v>
      </c>
      <c r="Y427">
        <v>3.61</v>
      </c>
      <c r="Z427">
        <v>4.9000000000000004</v>
      </c>
      <c r="AA427">
        <v>2.5000000000000001E-3</v>
      </c>
      <c r="AB427">
        <v>0.04</v>
      </c>
      <c r="AC427">
        <v>0.04</v>
      </c>
      <c r="AD427">
        <v>3.9E-2</v>
      </c>
      <c r="AE427">
        <v>0.05</v>
      </c>
      <c r="AF427">
        <v>9.9</v>
      </c>
      <c r="AG427">
        <v>33.1</v>
      </c>
      <c r="AH427">
        <v>0.45</v>
      </c>
      <c r="AI427">
        <v>158</v>
      </c>
      <c r="AJ427">
        <v>2.2000000000000002</v>
      </c>
      <c r="AK427">
        <v>5.0000000000000001E-3</v>
      </c>
      <c r="AL427">
        <v>0.55000000000000004</v>
      </c>
      <c r="AM427">
        <v>36.799999999999997</v>
      </c>
      <c r="AN427">
        <v>350</v>
      </c>
      <c r="AO427">
        <v>3.5000000000000003E-2</v>
      </c>
      <c r="AP427">
        <v>20.2</v>
      </c>
      <c r="AQ427">
        <v>10.1</v>
      </c>
      <c r="AR427">
        <v>5.0000000000000001E-4</v>
      </c>
      <c r="AS427">
        <v>0.02</v>
      </c>
      <c r="AT427">
        <v>2.2400000000000002</v>
      </c>
      <c r="AU427">
        <v>3.4</v>
      </c>
      <c r="AV427">
        <v>0.8</v>
      </c>
      <c r="AW427">
        <v>0.4</v>
      </c>
      <c r="AX427">
        <v>8.9</v>
      </c>
      <c r="AY427">
        <v>5.0000000000000001E-3</v>
      </c>
      <c r="AZ427">
        <v>0.06</v>
      </c>
      <c r="BA427">
        <v>3.5</v>
      </c>
      <c r="BB427">
        <v>8.0000000000000002E-3</v>
      </c>
      <c r="BC427">
        <v>0.09</v>
      </c>
      <c r="BD427">
        <v>0.6</v>
      </c>
      <c r="BE427">
        <v>36</v>
      </c>
      <c r="BF427">
        <v>0.08</v>
      </c>
      <c r="BG427">
        <v>4.5</v>
      </c>
      <c r="BH427">
        <v>108</v>
      </c>
      <c r="BI427">
        <v>1.8</v>
      </c>
    </row>
    <row r="428" spans="1:61" x14ac:dyDescent="0.25">
      <c r="A428" s="30" t="s">
        <v>449</v>
      </c>
      <c r="B428" t="s">
        <v>4</v>
      </c>
      <c r="C428" t="s">
        <v>807</v>
      </c>
      <c r="D428">
        <v>2011</v>
      </c>
      <c r="E428" s="27">
        <v>620339</v>
      </c>
      <c r="F428" s="27">
        <v>6731098</v>
      </c>
      <c r="G428" t="s">
        <v>3</v>
      </c>
      <c r="H428">
        <v>0.1</v>
      </c>
      <c r="I428">
        <v>1E-3</v>
      </c>
      <c r="J428">
        <v>1</v>
      </c>
      <c r="K428">
        <v>0.31</v>
      </c>
      <c r="L428">
        <v>1.47</v>
      </c>
      <c r="M428">
        <v>13.9</v>
      </c>
      <c r="N428">
        <v>5</v>
      </c>
      <c r="O428">
        <v>130</v>
      </c>
      <c r="P428">
        <v>0.24</v>
      </c>
      <c r="Q428">
        <v>0.34</v>
      </c>
      <c r="R428">
        <v>0.02</v>
      </c>
      <c r="S428">
        <v>0.14000000000000001</v>
      </c>
      <c r="T428">
        <v>32.6</v>
      </c>
      <c r="U428">
        <v>5.0999999999999996</v>
      </c>
      <c r="V428">
        <v>24</v>
      </c>
      <c r="W428">
        <v>1.81</v>
      </c>
      <c r="X428">
        <v>16.399999999999999</v>
      </c>
      <c r="Y428">
        <v>3.88</v>
      </c>
      <c r="Z428">
        <v>6.62</v>
      </c>
      <c r="AA428">
        <v>0.05</v>
      </c>
      <c r="AB428">
        <v>0.05</v>
      </c>
      <c r="AC428">
        <v>0.06</v>
      </c>
      <c r="AD428">
        <v>3.3000000000000002E-2</v>
      </c>
      <c r="AE428">
        <v>0.04</v>
      </c>
      <c r="AF428">
        <v>16.2</v>
      </c>
      <c r="AG428">
        <v>18.7</v>
      </c>
      <c r="AH428">
        <v>0.28000000000000003</v>
      </c>
      <c r="AI428">
        <v>179</v>
      </c>
      <c r="AJ428">
        <v>1.73</v>
      </c>
      <c r="AK428">
        <v>5.0000000000000001E-3</v>
      </c>
      <c r="AL428">
        <v>2.16</v>
      </c>
      <c r="AM428">
        <v>14.5</v>
      </c>
      <c r="AN428">
        <v>440</v>
      </c>
      <c r="AO428">
        <v>4.3999999999999997E-2</v>
      </c>
      <c r="AP428">
        <v>15.9</v>
      </c>
      <c r="AQ428">
        <v>8.4</v>
      </c>
      <c r="AR428">
        <v>5.0000000000000001E-4</v>
      </c>
      <c r="AS428">
        <v>0.01</v>
      </c>
      <c r="AT428">
        <v>1.1200000000000001</v>
      </c>
      <c r="AU428">
        <v>2</v>
      </c>
      <c r="AV428">
        <v>0.2</v>
      </c>
      <c r="AW428">
        <v>0.8</v>
      </c>
      <c r="AX428">
        <v>4.9000000000000004</v>
      </c>
      <c r="AY428">
        <v>5.0000000000000001E-3</v>
      </c>
      <c r="AZ428">
        <v>0.03</v>
      </c>
      <c r="BA428">
        <v>4.5999999999999996</v>
      </c>
      <c r="BB428">
        <v>2.9000000000000001E-2</v>
      </c>
      <c r="BC428">
        <v>0.1</v>
      </c>
      <c r="BD428">
        <v>0.5</v>
      </c>
      <c r="BE428">
        <v>46</v>
      </c>
      <c r="BF428">
        <v>0.31</v>
      </c>
      <c r="BG428">
        <v>2.2799999999999998</v>
      </c>
      <c r="BH428">
        <v>62</v>
      </c>
      <c r="BI428">
        <v>2.1</v>
      </c>
    </row>
    <row r="429" spans="1:61" x14ac:dyDescent="0.25">
      <c r="A429" s="30" t="s">
        <v>450</v>
      </c>
      <c r="B429" t="s">
        <v>4</v>
      </c>
      <c r="C429" t="s">
        <v>807</v>
      </c>
      <c r="D429">
        <v>2011</v>
      </c>
      <c r="E429" s="27">
        <v>620358</v>
      </c>
      <c r="F429" s="27">
        <v>6730995</v>
      </c>
      <c r="G429" t="s">
        <v>3</v>
      </c>
      <c r="H429">
        <v>0.1</v>
      </c>
      <c r="I429">
        <v>1E-3</v>
      </c>
      <c r="J429">
        <v>1</v>
      </c>
      <c r="K429">
        <v>0.11</v>
      </c>
      <c r="L429">
        <v>1.59</v>
      </c>
      <c r="M429">
        <v>9.3000000000000007</v>
      </c>
      <c r="N429">
        <v>5</v>
      </c>
      <c r="O429">
        <v>450</v>
      </c>
      <c r="P429">
        <v>0.65</v>
      </c>
      <c r="Q429">
        <v>0.28000000000000003</v>
      </c>
      <c r="R429">
        <v>0.06</v>
      </c>
      <c r="S429">
        <v>0.32</v>
      </c>
      <c r="T429">
        <v>39.200000000000003</v>
      </c>
      <c r="U429">
        <v>5.7</v>
      </c>
      <c r="V429">
        <v>20</v>
      </c>
      <c r="W429">
        <v>1.33</v>
      </c>
      <c r="X429">
        <v>15.9</v>
      </c>
      <c r="Y429">
        <v>2.54</v>
      </c>
      <c r="Z429">
        <v>5.56</v>
      </c>
      <c r="AA429">
        <v>2.5000000000000001E-3</v>
      </c>
      <c r="AB429">
        <v>0.02</v>
      </c>
      <c r="AC429">
        <v>0.04</v>
      </c>
      <c r="AD429">
        <v>2.5999999999999999E-2</v>
      </c>
      <c r="AE429">
        <v>0.05</v>
      </c>
      <c r="AF429">
        <v>19.399999999999999</v>
      </c>
      <c r="AG429">
        <v>20</v>
      </c>
      <c r="AH429">
        <v>0.35</v>
      </c>
      <c r="AI429">
        <v>197</v>
      </c>
      <c r="AJ429">
        <v>1.1499999999999999</v>
      </c>
      <c r="AK429">
        <v>5.0000000000000001E-3</v>
      </c>
      <c r="AL429">
        <v>0.93</v>
      </c>
      <c r="AM429">
        <v>16.899999999999999</v>
      </c>
      <c r="AN429">
        <v>650</v>
      </c>
      <c r="AO429">
        <v>6.5000000000000002E-2</v>
      </c>
      <c r="AP429">
        <v>15.1</v>
      </c>
      <c r="AQ429">
        <v>9.1999999999999993</v>
      </c>
      <c r="AR429">
        <v>1E-3</v>
      </c>
      <c r="AS429">
        <v>0.01</v>
      </c>
      <c r="AT429">
        <v>0.81</v>
      </c>
      <c r="AU429">
        <v>2</v>
      </c>
      <c r="AV429">
        <v>0.3</v>
      </c>
      <c r="AW429">
        <v>0.6</v>
      </c>
      <c r="AX429">
        <v>8.4</v>
      </c>
      <c r="AY429">
        <v>0.01</v>
      </c>
      <c r="AZ429">
        <v>0.03</v>
      </c>
      <c r="BA429">
        <v>1.5</v>
      </c>
      <c r="BB429">
        <v>1.4E-2</v>
      </c>
      <c r="BC429">
        <v>0.1</v>
      </c>
      <c r="BD429">
        <v>0.85</v>
      </c>
      <c r="BE429">
        <v>40</v>
      </c>
      <c r="BF429">
        <v>0.24</v>
      </c>
      <c r="BG429">
        <v>6.2</v>
      </c>
      <c r="BH429">
        <v>65</v>
      </c>
      <c r="BI429">
        <v>0.25</v>
      </c>
    </row>
    <row r="430" spans="1:61" x14ac:dyDescent="0.25">
      <c r="A430" s="30" t="s">
        <v>451</v>
      </c>
      <c r="B430" t="s">
        <v>4</v>
      </c>
      <c r="C430" t="s">
        <v>807</v>
      </c>
      <c r="D430">
        <v>2011</v>
      </c>
      <c r="E430" s="27">
        <v>620420</v>
      </c>
      <c r="F430" s="27">
        <v>6730914</v>
      </c>
      <c r="G430" t="s">
        <v>3</v>
      </c>
      <c r="H430">
        <v>0.1</v>
      </c>
      <c r="I430">
        <v>1E-3</v>
      </c>
      <c r="J430">
        <v>1</v>
      </c>
      <c r="K430">
        <v>0.24</v>
      </c>
      <c r="L430">
        <v>1.42</v>
      </c>
      <c r="M430">
        <v>11.7</v>
      </c>
      <c r="N430">
        <v>5</v>
      </c>
      <c r="O430">
        <v>590</v>
      </c>
      <c r="P430">
        <v>0.75</v>
      </c>
      <c r="Q430">
        <v>0.25</v>
      </c>
      <c r="R430">
        <v>0.66</v>
      </c>
      <c r="S430">
        <v>0.64</v>
      </c>
      <c r="T430">
        <v>43.9</v>
      </c>
      <c r="U430">
        <v>8.6</v>
      </c>
      <c r="V430">
        <v>19</v>
      </c>
      <c r="W430">
        <v>0.81</v>
      </c>
      <c r="X430">
        <v>12.1</v>
      </c>
      <c r="Y430">
        <v>2.44</v>
      </c>
      <c r="Z430">
        <v>4.47</v>
      </c>
      <c r="AA430">
        <v>0.06</v>
      </c>
      <c r="AB430">
        <v>0.06</v>
      </c>
      <c r="AC430">
        <v>0.06</v>
      </c>
      <c r="AD430">
        <v>3.2000000000000001E-2</v>
      </c>
      <c r="AE430">
        <v>0.05</v>
      </c>
      <c r="AF430">
        <v>21.7</v>
      </c>
      <c r="AG430">
        <v>17.600000000000001</v>
      </c>
      <c r="AH430">
        <v>0.47</v>
      </c>
      <c r="AI430">
        <v>610</v>
      </c>
      <c r="AJ430">
        <v>0.83</v>
      </c>
      <c r="AK430">
        <v>5.0000000000000001E-3</v>
      </c>
      <c r="AL430">
        <v>0.72</v>
      </c>
      <c r="AM430">
        <v>19.399999999999999</v>
      </c>
      <c r="AN430">
        <v>820</v>
      </c>
      <c r="AO430">
        <v>8.2000000000000003E-2</v>
      </c>
      <c r="AP430">
        <v>16.600000000000001</v>
      </c>
      <c r="AQ430">
        <v>9.1999999999999993</v>
      </c>
      <c r="AR430">
        <v>5.0000000000000001E-4</v>
      </c>
      <c r="AS430">
        <v>0.03</v>
      </c>
      <c r="AT430">
        <v>2.66</v>
      </c>
      <c r="AU430">
        <v>2.8</v>
      </c>
      <c r="AV430">
        <v>0.8</v>
      </c>
      <c r="AW430">
        <v>0.5</v>
      </c>
      <c r="AX430">
        <v>18.399999999999999</v>
      </c>
      <c r="AY430">
        <v>5.0000000000000001E-3</v>
      </c>
      <c r="AZ430">
        <v>0.03</v>
      </c>
      <c r="BA430">
        <v>2</v>
      </c>
      <c r="BB430">
        <v>1.4E-2</v>
      </c>
      <c r="BC430">
        <v>0.09</v>
      </c>
      <c r="BD430">
        <v>1.05</v>
      </c>
      <c r="BE430">
        <v>32</v>
      </c>
      <c r="BF430">
        <v>0.28000000000000003</v>
      </c>
      <c r="BG430">
        <v>12</v>
      </c>
      <c r="BH430">
        <v>67</v>
      </c>
      <c r="BI430">
        <v>1.2</v>
      </c>
    </row>
    <row r="431" spans="1:61" x14ac:dyDescent="0.25">
      <c r="A431" s="30" t="s">
        <v>452</v>
      </c>
      <c r="B431" t="s">
        <v>4</v>
      </c>
      <c r="C431" t="s">
        <v>807</v>
      </c>
      <c r="D431">
        <v>2011</v>
      </c>
      <c r="E431" s="27">
        <v>620418</v>
      </c>
      <c r="F431" s="27">
        <v>6730800</v>
      </c>
      <c r="G431" t="s">
        <v>3</v>
      </c>
      <c r="H431">
        <v>0.1</v>
      </c>
      <c r="I431">
        <v>4.0000000000000001E-3</v>
      </c>
      <c r="J431">
        <v>4</v>
      </c>
      <c r="K431">
        <v>0.82</v>
      </c>
      <c r="L431">
        <v>1.47</v>
      </c>
      <c r="M431">
        <v>7.1</v>
      </c>
      <c r="N431">
        <v>5</v>
      </c>
      <c r="O431">
        <v>1060</v>
      </c>
      <c r="P431">
        <v>0.57999999999999996</v>
      </c>
      <c r="Q431">
        <v>0.23</v>
      </c>
      <c r="R431">
        <v>0.66</v>
      </c>
      <c r="S431">
        <v>0.42</v>
      </c>
      <c r="T431">
        <v>25.5</v>
      </c>
      <c r="U431">
        <v>6.2</v>
      </c>
      <c r="V431">
        <v>17</v>
      </c>
      <c r="W431">
        <v>2.06</v>
      </c>
      <c r="X431">
        <v>23.7</v>
      </c>
      <c r="Y431">
        <v>2.16</v>
      </c>
      <c r="Z431">
        <v>4.09</v>
      </c>
      <c r="AA431">
        <v>0.06</v>
      </c>
      <c r="AB431">
        <v>7.0000000000000007E-2</v>
      </c>
      <c r="AC431">
        <v>0.15</v>
      </c>
      <c r="AD431">
        <v>2.5999999999999999E-2</v>
      </c>
      <c r="AE431">
        <v>0.05</v>
      </c>
      <c r="AF431">
        <v>15.2</v>
      </c>
      <c r="AG431">
        <v>20.7</v>
      </c>
      <c r="AH431">
        <v>0.24</v>
      </c>
      <c r="AI431">
        <v>393</v>
      </c>
      <c r="AJ431">
        <v>1.64</v>
      </c>
      <c r="AK431">
        <v>0.01</v>
      </c>
      <c r="AL431">
        <v>0.61</v>
      </c>
      <c r="AM431">
        <v>24.6</v>
      </c>
      <c r="AN431">
        <v>1430</v>
      </c>
      <c r="AO431">
        <v>0.14299999999999999</v>
      </c>
      <c r="AP431">
        <v>12.9</v>
      </c>
      <c r="AQ431">
        <v>12.1</v>
      </c>
      <c r="AR431">
        <v>1E-3</v>
      </c>
      <c r="AS431">
        <v>0.06</v>
      </c>
      <c r="AT431">
        <v>1.22</v>
      </c>
      <c r="AU431">
        <v>2.1</v>
      </c>
      <c r="AV431">
        <v>1</v>
      </c>
      <c r="AW431">
        <v>0.4</v>
      </c>
      <c r="AX431">
        <v>33.5</v>
      </c>
      <c r="AY431">
        <v>5.0000000000000001E-3</v>
      </c>
      <c r="AZ431">
        <v>0.03</v>
      </c>
      <c r="BA431">
        <v>1</v>
      </c>
      <c r="BB431">
        <v>1.0999999999999999E-2</v>
      </c>
      <c r="BC431">
        <v>0.12</v>
      </c>
      <c r="BD431">
        <v>3.6</v>
      </c>
      <c r="BE431">
        <v>27</v>
      </c>
      <c r="BF431">
        <v>0.14000000000000001</v>
      </c>
      <c r="BG431">
        <v>16.55</v>
      </c>
      <c r="BH431">
        <v>79</v>
      </c>
      <c r="BI431">
        <v>1.9</v>
      </c>
    </row>
    <row r="432" spans="1:61" x14ac:dyDescent="0.25">
      <c r="A432" s="30" t="s">
        <v>453</v>
      </c>
      <c r="B432" t="s">
        <v>4</v>
      </c>
      <c r="C432" t="s">
        <v>807</v>
      </c>
      <c r="D432">
        <v>2011</v>
      </c>
      <c r="E432" s="27">
        <v>620319</v>
      </c>
      <c r="F432" s="27">
        <v>6730784</v>
      </c>
      <c r="G432" t="s">
        <v>3</v>
      </c>
      <c r="H432">
        <v>0.1</v>
      </c>
      <c r="I432">
        <v>3.0000000000000001E-3</v>
      </c>
      <c r="J432">
        <v>3</v>
      </c>
      <c r="K432">
        <v>0.23</v>
      </c>
      <c r="L432">
        <v>1.36</v>
      </c>
      <c r="M432">
        <v>10</v>
      </c>
      <c r="N432">
        <v>5</v>
      </c>
      <c r="O432">
        <v>1070</v>
      </c>
      <c r="P432">
        <v>0.34</v>
      </c>
      <c r="Q432">
        <v>0.23</v>
      </c>
      <c r="R432">
        <v>0.03</v>
      </c>
      <c r="S432">
        <v>0.24</v>
      </c>
      <c r="T432">
        <v>17.649999999999999</v>
      </c>
      <c r="U432">
        <v>6.6</v>
      </c>
      <c r="V432">
        <v>27</v>
      </c>
      <c r="W432">
        <v>1.36</v>
      </c>
      <c r="X432">
        <v>38.5</v>
      </c>
      <c r="Y432">
        <v>3.86</v>
      </c>
      <c r="Z432">
        <v>4.78</v>
      </c>
      <c r="AA432">
        <v>0.05</v>
      </c>
      <c r="AB432">
        <v>0.02</v>
      </c>
      <c r="AC432">
        <v>0.03</v>
      </c>
      <c r="AD432">
        <v>2.8000000000000001E-2</v>
      </c>
      <c r="AE432">
        <v>0.03</v>
      </c>
      <c r="AF432">
        <v>8.9</v>
      </c>
      <c r="AG432">
        <v>21.8</v>
      </c>
      <c r="AH432">
        <v>0.35</v>
      </c>
      <c r="AI432">
        <v>194</v>
      </c>
      <c r="AJ432">
        <v>2.38</v>
      </c>
      <c r="AK432">
        <v>0.01</v>
      </c>
      <c r="AL432">
        <v>0.71</v>
      </c>
      <c r="AM432">
        <v>29.7</v>
      </c>
      <c r="AN432">
        <v>490</v>
      </c>
      <c r="AO432">
        <v>4.9000000000000002E-2</v>
      </c>
      <c r="AP432">
        <v>15.8</v>
      </c>
      <c r="AQ432">
        <v>8.4</v>
      </c>
      <c r="AR432">
        <v>5.0000000000000001E-4</v>
      </c>
      <c r="AS432">
        <v>0.03</v>
      </c>
      <c r="AT432">
        <v>0.76</v>
      </c>
      <c r="AU432">
        <v>2.7</v>
      </c>
      <c r="AV432">
        <v>0.5</v>
      </c>
      <c r="AW432">
        <v>0.4</v>
      </c>
      <c r="AX432">
        <v>11</v>
      </c>
      <c r="AY432">
        <v>5.0000000000000001E-3</v>
      </c>
      <c r="AZ432">
        <v>0.05</v>
      </c>
      <c r="BA432">
        <v>2.2000000000000002</v>
      </c>
      <c r="BB432">
        <v>1.2E-2</v>
      </c>
      <c r="BC432">
        <v>0.08</v>
      </c>
      <c r="BD432">
        <v>0.5</v>
      </c>
      <c r="BE432">
        <v>38</v>
      </c>
      <c r="BF432">
        <v>0.11</v>
      </c>
      <c r="BG432">
        <v>4.25</v>
      </c>
      <c r="BH432">
        <v>100</v>
      </c>
      <c r="BI432">
        <v>0.6</v>
      </c>
    </row>
    <row r="433" spans="1:61" x14ac:dyDescent="0.25">
      <c r="A433" s="30" t="s">
        <v>454</v>
      </c>
      <c r="B433" t="s">
        <v>4</v>
      </c>
      <c r="C433" t="s">
        <v>807</v>
      </c>
      <c r="D433">
        <v>2011</v>
      </c>
      <c r="E433" s="27">
        <v>620226</v>
      </c>
      <c r="F433" s="27">
        <v>6730754</v>
      </c>
      <c r="G433" t="s">
        <v>3</v>
      </c>
      <c r="H433">
        <v>0.1</v>
      </c>
      <c r="I433">
        <v>2E-3</v>
      </c>
      <c r="J433">
        <v>2</v>
      </c>
      <c r="K433">
        <v>0.26</v>
      </c>
      <c r="L433">
        <v>1.6</v>
      </c>
      <c r="M433">
        <v>14.2</v>
      </c>
      <c r="N433">
        <v>5</v>
      </c>
      <c r="O433">
        <v>310</v>
      </c>
      <c r="P433">
        <v>0.53</v>
      </c>
      <c r="Q433">
        <v>0.25</v>
      </c>
      <c r="R433">
        <v>0.04</v>
      </c>
      <c r="S433">
        <v>0.27</v>
      </c>
      <c r="T433">
        <v>33.5</v>
      </c>
      <c r="U433">
        <v>8.4</v>
      </c>
      <c r="V433">
        <v>26</v>
      </c>
      <c r="W433">
        <v>1.35</v>
      </c>
      <c r="X433">
        <v>18.8</v>
      </c>
      <c r="Y433">
        <v>3.62</v>
      </c>
      <c r="Z433">
        <v>4.63</v>
      </c>
      <c r="AA433">
        <v>7.0000000000000007E-2</v>
      </c>
      <c r="AB433">
        <v>0.04</v>
      </c>
      <c r="AC433">
        <v>0.03</v>
      </c>
      <c r="AD433">
        <v>3.1E-2</v>
      </c>
      <c r="AE433">
        <v>0.05</v>
      </c>
      <c r="AF433">
        <v>15.7</v>
      </c>
      <c r="AG433">
        <v>27.4</v>
      </c>
      <c r="AH433">
        <v>0.47</v>
      </c>
      <c r="AI433">
        <v>245</v>
      </c>
      <c r="AJ433">
        <v>1.72</v>
      </c>
      <c r="AK433">
        <v>0.01</v>
      </c>
      <c r="AL433">
        <v>0.84</v>
      </c>
      <c r="AM433">
        <v>29.6</v>
      </c>
      <c r="AN433">
        <v>410</v>
      </c>
      <c r="AO433">
        <v>4.1000000000000002E-2</v>
      </c>
      <c r="AP433">
        <v>17.2</v>
      </c>
      <c r="AQ433">
        <v>13.5</v>
      </c>
      <c r="AR433">
        <v>5.0000000000000001E-4</v>
      </c>
      <c r="AS433">
        <v>0.03</v>
      </c>
      <c r="AT433">
        <v>0.98</v>
      </c>
      <c r="AU433">
        <v>2.8</v>
      </c>
      <c r="AV433">
        <v>0.5</v>
      </c>
      <c r="AW433">
        <v>0.4</v>
      </c>
      <c r="AX433">
        <v>8.1999999999999993</v>
      </c>
      <c r="AY433">
        <v>5.0000000000000001E-3</v>
      </c>
      <c r="AZ433">
        <v>0.04</v>
      </c>
      <c r="BA433">
        <v>4.3</v>
      </c>
      <c r="BB433">
        <v>1.0999999999999999E-2</v>
      </c>
      <c r="BC433">
        <v>0.12</v>
      </c>
      <c r="BD433">
        <v>0.6</v>
      </c>
      <c r="BE433">
        <v>43</v>
      </c>
      <c r="BF433">
        <v>0.15</v>
      </c>
      <c r="BG433">
        <v>4.04</v>
      </c>
      <c r="BH433">
        <v>105</v>
      </c>
      <c r="BI433">
        <v>1.2</v>
      </c>
    </row>
    <row r="434" spans="1:61" x14ac:dyDescent="0.25">
      <c r="A434" s="30" t="s">
        <v>455</v>
      </c>
      <c r="B434" t="s">
        <v>4</v>
      </c>
      <c r="C434" t="s">
        <v>807</v>
      </c>
      <c r="D434">
        <v>2011</v>
      </c>
      <c r="E434" s="27">
        <v>620172</v>
      </c>
      <c r="F434" s="27">
        <v>6730661</v>
      </c>
      <c r="G434" t="s">
        <v>3</v>
      </c>
      <c r="H434">
        <v>0.1</v>
      </c>
      <c r="I434">
        <v>2E-3</v>
      </c>
      <c r="J434">
        <v>2</v>
      </c>
      <c r="K434">
        <v>0.53</v>
      </c>
      <c r="L434">
        <v>1.54</v>
      </c>
      <c r="M434">
        <v>9.1</v>
      </c>
      <c r="N434">
        <v>5</v>
      </c>
      <c r="O434">
        <v>530</v>
      </c>
      <c r="P434">
        <v>0.3</v>
      </c>
      <c r="Q434">
        <v>0.33</v>
      </c>
      <c r="R434">
        <v>0.03</v>
      </c>
      <c r="S434">
        <v>0.23</v>
      </c>
      <c r="T434">
        <v>25.8</v>
      </c>
      <c r="U434">
        <v>5.7</v>
      </c>
      <c r="V434">
        <v>25</v>
      </c>
      <c r="W434">
        <v>2.09</v>
      </c>
      <c r="X434">
        <v>25.2</v>
      </c>
      <c r="Y434">
        <v>3.51</v>
      </c>
      <c r="Z434">
        <v>6.21</v>
      </c>
      <c r="AA434">
        <v>0.06</v>
      </c>
      <c r="AB434">
        <v>0.03</v>
      </c>
      <c r="AC434">
        <v>0.05</v>
      </c>
      <c r="AD434">
        <v>3.1E-2</v>
      </c>
      <c r="AE434">
        <v>0.05</v>
      </c>
      <c r="AF434">
        <v>13.2</v>
      </c>
      <c r="AG434">
        <v>25.5</v>
      </c>
      <c r="AH434">
        <v>0.26</v>
      </c>
      <c r="AI434">
        <v>193</v>
      </c>
      <c r="AJ434">
        <v>1.69</v>
      </c>
      <c r="AK434">
        <v>0.01</v>
      </c>
      <c r="AL434">
        <v>1.55</v>
      </c>
      <c r="AM434">
        <v>17.7</v>
      </c>
      <c r="AN434">
        <v>450</v>
      </c>
      <c r="AO434">
        <v>4.4999999999999998E-2</v>
      </c>
      <c r="AP434">
        <v>19.399999999999999</v>
      </c>
      <c r="AQ434">
        <v>12.9</v>
      </c>
      <c r="AR434">
        <v>5.0000000000000001E-4</v>
      </c>
      <c r="AS434">
        <v>0.05</v>
      </c>
      <c r="AT434">
        <v>0.7</v>
      </c>
      <c r="AU434">
        <v>2.4</v>
      </c>
      <c r="AV434">
        <v>0.3</v>
      </c>
      <c r="AW434">
        <v>1.1000000000000001</v>
      </c>
      <c r="AX434">
        <v>6.1</v>
      </c>
      <c r="AY434">
        <v>5.0000000000000001E-3</v>
      </c>
      <c r="AZ434">
        <v>0.05</v>
      </c>
      <c r="BA434">
        <v>3.5</v>
      </c>
      <c r="BB434">
        <v>2.3E-2</v>
      </c>
      <c r="BC434">
        <v>0.1</v>
      </c>
      <c r="BD434">
        <v>0.47</v>
      </c>
      <c r="BE434">
        <v>47</v>
      </c>
      <c r="BF434">
        <v>0.24</v>
      </c>
      <c r="BG434">
        <v>2.39</v>
      </c>
      <c r="BH434">
        <v>90</v>
      </c>
      <c r="BI434">
        <v>1.2</v>
      </c>
    </row>
    <row r="435" spans="1:61" x14ac:dyDescent="0.25">
      <c r="A435" s="30" t="s">
        <v>456</v>
      </c>
      <c r="B435" t="s">
        <v>4</v>
      </c>
      <c r="C435" t="s">
        <v>807</v>
      </c>
      <c r="D435">
        <v>2011</v>
      </c>
      <c r="E435" s="27">
        <v>620143</v>
      </c>
      <c r="F435" s="27">
        <v>6730562</v>
      </c>
      <c r="G435" t="s">
        <v>3</v>
      </c>
      <c r="H435">
        <v>0.1</v>
      </c>
      <c r="I435">
        <v>2E-3</v>
      </c>
      <c r="J435">
        <v>2</v>
      </c>
      <c r="K435">
        <v>0.74</v>
      </c>
      <c r="L435">
        <v>1.36</v>
      </c>
      <c r="M435">
        <v>9.6999999999999993</v>
      </c>
      <c r="N435">
        <v>5</v>
      </c>
      <c r="O435">
        <v>400</v>
      </c>
      <c r="P435">
        <v>0.24</v>
      </c>
      <c r="Q435">
        <v>0.28999999999999998</v>
      </c>
      <c r="R435">
        <v>0.04</v>
      </c>
      <c r="S435">
        <v>0.21</v>
      </c>
      <c r="T435">
        <v>27</v>
      </c>
      <c r="U435">
        <v>5.9</v>
      </c>
      <c r="V435">
        <v>27</v>
      </c>
      <c r="W435">
        <v>1.1599999999999999</v>
      </c>
      <c r="X435">
        <v>15</v>
      </c>
      <c r="Y435">
        <v>3.95</v>
      </c>
      <c r="Z435">
        <v>6.34</v>
      </c>
      <c r="AA435">
        <v>7.0000000000000007E-2</v>
      </c>
      <c r="AB435">
        <v>0.02</v>
      </c>
      <c r="AC435">
        <v>0.04</v>
      </c>
      <c r="AD435">
        <v>2.5999999999999999E-2</v>
      </c>
      <c r="AE435">
        <v>0.05</v>
      </c>
      <c r="AF435">
        <v>14</v>
      </c>
      <c r="AG435">
        <v>20.100000000000001</v>
      </c>
      <c r="AH435">
        <v>0.27</v>
      </c>
      <c r="AI435">
        <v>208</v>
      </c>
      <c r="AJ435">
        <v>1.94</v>
      </c>
      <c r="AK435">
        <v>0.01</v>
      </c>
      <c r="AL435">
        <v>1.72</v>
      </c>
      <c r="AM435">
        <v>17</v>
      </c>
      <c r="AN435">
        <v>470</v>
      </c>
      <c r="AO435">
        <v>4.7E-2</v>
      </c>
      <c r="AP435">
        <v>18.5</v>
      </c>
      <c r="AQ435">
        <v>12.8</v>
      </c>
      <c r="AR435">
        <v>5.0000000000000001E-4</v>
      </c>
      <c r="AS435">
        <v>0.05</v>
      </c>
      <c r="AT435">
        <v>0.65</v>
      </c>
      <c r="AU435">
        <v>2.2000000000000002</v>
      </c>
      <c r="AV435">
        <v>0.3</v>
      </c>
      <c r="AW435">
        <v>0.7</v>
      </c>
      <c r="AX435">
        <v>7.3</v>
      </c>
      <c r="AY435">
        <v>5.0000000000000001E-3</v>
      </c>
      <c r="AZ435">
        <v>0.04</v>
      </c>
      <c r="BA435">
        <v>3.4</v>
      </c>
      <c r="BB435">
        <v>0.03</v>
      </c>
      <c r="BC435">
        <v>0.09</v>
      </c>
      <c r="BD435">
        <v>0.43</v>
      </c>
      <c r="BE435">
        <v>50</v>
      </c>
      <c r="BF435">
        <v>0.23</v>
      </c>
      <c r="BG435">
        <v>2.4300000000000002</v>
      </c>
      <c r="BH435">
        <v>77</v>
      </c>
      <c r="BI435">
        <v>0.8</v>
      </c>
    </row>
    <row r="436" spans="1:61" x14ac:dyDescent="0.25">
      <c r="A436" s="30" t="s">
        <v>457</v>
      </c>
      <c r="B436" t="s">
        <v>4</v>
      </c>
      <c r="C436" t="s">
        <v>807</v>
      </c>
      <c r="D436">
        <v>2011</v>
      </c>
      <c r="E436" s="27">
        <v>620136</v>
      </c>
      <c r="F436" s="27">
        <v>6730449</v>
      </c>
      <c r="G436" t="s">
        <v>3</v>
      </c>
      <c r="H436">
        <v>0.1</v>
      </c>
      <c r="I436">
        <v>1E-3</v>
      </c>
      <c r="J436">
        <v>1</v>
      </c>
      <c r="K436">
        <v>0.2</v>
      </c>
      <c r="L436">
        <v>1.26</v>
      </c>
      <c r="M436">
        <v>7.4</v>
      </c>
      <c r="N436">
        <v>5</v>
      </c>
      <c r="O436">
        <v>560</v>
      </c>
      <c r="P436">
        <v>0.27</v>
      </c>
      <c r="Q436">
        <v>0.28000000000000003</v>
      </c>
      <c r="R436">
        <v>0.04</v>
      </c>
      <c r="S436">
        <v>0.25</v>
      </c>
      <c r="T436">
        <v>27.3</v>
      </c>
      <c r="U436">
        <v>4.3</v>
      </c>
      <c r="V436">
        <v>21</v>
      </c>
      <c r="W436">
        <v>1.1499999999999999</v>
      </c>
      <c r="X436">
        <v>15.1</v>
      </c>
      <c r="Y436">
        <v>3.21</v>
      </c>
      <c r="Z436">
        <v>5.75</v>
      </c>
      <c r="AA436">
        <v>0.05</v>
      </c>
      <c r="AB436">
        <v>0.06</v>
      </c>
      <c r="AC436">
        <v>0.03</v>
      </c>
      <c r="AD436">
        <v>2.1000000000000001E-2</v>
      </c>
      <c r="AE436">
        <v>0.05</v>
      </c>
      <c r="AF436">
        <v>14.2</v>
      </c>
      <c r="AG436">
        <v>17.8</v>
      </c>
      <c r="AH436">
        <v>0.22</v>
      </c>
      <c r="AI436">
        <v>124</v>
      </c>
      <c r="AJ436">
        <v>1.87</v>
      </c>
      <c r="AK436">
        <v>0.01</v>
      </c>
      <c r="AL436">
        <v>1.36</v>
      </c>
      <c r="AM436">
        <v>13.9</v>
      </c>
      <c r="AN436">
        <v>380</v>
      </c>
      <c r="AO436">
        <v>3.7999999999999999E-2</v>
      </c>
      <c r="AP436">
        <v>13.6</v>
      </c>
      <c r="AQ436">
        <v>13.7</v>
      </c>
      <c r="AR436">
        <v>5.0000000000000001E-4</v>
      </c>
      <c r="AS436">
        <v>0.06</v>
      </c>
      <c r="AT436">
        <v>0.5</v>
      </c>
      <c r="AU436">
        <v>1.9</v>
      </c>
      <c r="AV436">
        <v>0.2</v>
      </c>
      <c r="AW436">
        <v>0.6</v>
      </c>
      <c r="AX436">
        <v>8</v>
      </c>
      <c r="AY436">
        <v>5.0000000000000001E-3</v>
      </c>
      <c r="AZ436">
        <v>0.03</v>
      </c>
      <c r="BA436">
        <v>4.3</v>
      </c>
      <c r="BB436">
        <v>1.7999999999999999E-2</v>
      </c>
      <c r="BC436">
        <v>0.09</v>
      </c>
      <c r="BD436">
        <v>0.45</v>
      </c>
      <c r="BE436">
        <v>45</v>
      </c>
      <c r="BF436">
        <v>0.19</v>
      </c>
      <c r="BG436">
        <v>2.25</v>
      </c>
      <c r="BH436">
        <v>61</v>
      </c>
      <c r="BI436">
        <v>2.7</v>
      </c>
    </row>
    <row r="437" spans="1:61" x14ac:dyDescent="0.25">
      <c r="A437" s="30" t="s">
        <v>458</v>
      </c>
      <c r="B437" t="s">
        <v>4</v>
      </c>
      <c r="C437" t="s">
        <v>807</v>
      </c>
      <c r="D437">
        <v>2011</v>
      </c>
      <c r="E437" s="27">
        <v>620157</v>
      </c>
      <c r="F437" s="27">
        <v>6730357</v>
      </c>
      <c r="G437" t="s">
        <v>3</v>
      </c>
      <c r="H437">
        <v>0.1</v>
      </c>
      <c r="I437">
        <v>1E-3</v>
      </c>
      <c r="J437">
        <v>1</v>
      </c>
      <c r="K437">
        <v>0.77</v>
      </c>
      <c r="L437">
        <v>1.41</v>
      </c>
      <c r="M437">
        <v>8.5</v>
      </c>
      <c r="N437">
        <v>5</v>
      </c>
      <c r="O437">
        <v>260</v>
      </c>
      <c r="P437">
        <v>0.21</v>
      </c>
      <c r="Q437">
        <v>0.28000000000000003</v>
      </c>
      <c r="R437">
        <v>0.03</v>
      </c>
      <c r="S437">
        <v>0.22</v>
      </c>
      <c r="T437">
        <v>28.6</v>
      </c>
      <c r="U437">
        <v>4.7</v>
      </c>
      <c r="V437">
        <v>24</v>
      </c>
      <c r="W437">
        <v>1.49</v>
      </c>
      <c r="X437">
        <v>13.4</v>
      </c>
      <c r="Y437">
        <v>3.29</v>
      </c>
      <c r="Z437">
        <v>6.09</v>
      </c>
      <c r="AA437">
        <v>0.06</v>
      </c>
      <c r="AB437">
        <v>0.04</v>
      </c>
      <c r="AC437">
        <v>0.05</v>
      </c>
      <c r="AD437">
        <v>2.5000000000000001E-2</v>
      </c>
      <c r="AE437">
        <v>0.04</v>
      </c>
      <c r="AF437">
        <v>14.7</v>
      </c>
      <c r="AG437">
        <v>22.6</v>
      </c>
      <c r="AH437">
        <v>0.25</v>
      </c>
      <c r="AI437">
        <v>153</v>
      </c>
      <c r="AJ437">
        <v>1.48</v>
      </c>
      <c r="AK437">
        <v>5.0000000000000001E-3</v>
      </c>
      <c r="AL437">
        <v>1.7</v>
      </c>
      <c r="AM437">
        <v>14.7</v>
      </c>
      <c r="AN437">
        <v>320</v>
      </c>
      <c r="AO437">
        <v>3.2000000000000001E-2</v>
      </c>
      <c r="AP437">
        <v>12</v>
      </c>
      <c r="AQ437">
        <v>14.4</v>
      </c>
      <c r="AR437">
        <v>5.0000000000000001E-4</v>
      </c>
      <c r="AS437">
        <v>0.06</v>
      </c>
      <c r="AT437">
        <v>0.55000000000000004</v>
      </c>
      <c r="AU437">
        <v>2.1</v>
      </c>
      <c r="AV437">
        <v>0.3</v>
      </c>
      <c r="AW437">
        <v>0.7</v>
      </c>
      <c r="AX437">
        <v>6.1</v>
      </c>
      <c r="AY437">
        <v>5.0000000000000001E-3</v>
      </c>
      <c r="AZ437">
        <v>0.03</v>
      </c>
      <c r="BA437">
        <v>4.5999999999999996</v>
      </c>
      <c r="BB437">
        <v>2.1999999999999999E-2</v>
      </c>
      <c r="BC437">
        <v>0.09</v>
      </c>
      <c r="BD437">
        <v>0.45</v>
      </c>
      <c r="BE437">
        <v>44</v>
      </c>
      <c r="BF437">
        <v>0.22</v>
      </c>
      <c r="BG437">
        <v>2.23</v>
      </c>
      <c r="BH437">
        <v>65</v>
      </c>
      <c r="BI437">
        <v>2.1</v>
      </c>
    </row>
    <row r="438" spans="1:61" x14ac:dyDescent="0.25">
      <c r="A438" s="30" t="s">
        <v>459</v>
      </c>
      <c r="B438" t="s">
        <v>4</v>
      </c>
      <c r="C438" t="s">
        <v>807</v>
      </c>
      <c r="D438">
        <v>2011</v>
      </c>
      <c r="E438" s="27">
        <v>620196</v>
      </c>
      <c r="F438" s="27">
        <v>6730264</v>
      </c>
      <c r="G438" t="s">
        <v>3</v>
      </c>
      <c r="H438">
        <v>0.1</v>
      </c>
      <c r="I438">
        <v>1E-3</v>
      </c>
      <c r="J438">
        <v>1</v>
      </c>
      <c r="K438">
        <v>0.1</v>
      </c>
      <c r="L438">
        <v>1.25</v>
      </c>
      <c r="M438">
        <v>13.2</v>
      </c>
      <c r="N438">
        <v>5</v>
      </c>
      <c r="O438">
        <v>360</v>
      </c>
      <c r="P438">
        <v>0.19</v>
      </c>
      <c r="Q438">
        <v>0.32</v>
      </c>
      <c r="R438">
        <v>0.02</v>
      </c>
      <c r="S438">
        <v>0.16</v>
      </c>
      <c r="T438">
        <v>27</v>
      </c>
      <c r="U438">
        <v>4.9000000000000004</v>
      </c>
      <c r="V438">
        <v>26</v>
      </c>
      <c r="W438">
        <v>2.0099999999999998</v>
      </c>
      <c r="X438">
        <v>15.6</v>
      </c>
      <c r="Y438">
        <v>3.51</v>
      </c>
      <c r="Z438">
        <v>6.69</v>
      </c>
      <c r="AA438">
        <v>0.06</v>
      </c>
      <c r="AB438">
        <v>0.02</v>
      </c>
      <c r="AC438">
        <v>0.02</v>
      </c>
      <c r="AD438">
        <v>2.3E-2</v>
      </c>
      <c r="AE438">
        <v>0.04</v>
      </c>
      <c r="AF438">
        <v>14.1</v>
      </c>
      <c r="AG438">
        <v>14.7</v>
      </c>
      <c r="AH438">
        <v>0.24</v>
      </c>
      <c r="AI438">
        <v>144</v>
      </c>
      <c r="AJ438">
        <v>2.23</v>
      </c>
      <c r="AK438">
        <v>5.0000000000000001E-3</v>
      </c>
      <c r="AL438">
        <v>1.68</v>
      </c>
      <c r="AM438">
        <v>18.2</v>
      </c>
      <c r="AN438">
        <v>360</v>
      </c>
      <c r="AO438">
        <v>3.5999999999999997E-2</v>
      </c>
      <c r="AP438">
        <v>12.5</v>
      </c>
      <c r="AQ438">
        <v>10.5</v>
      </c>
      <c r="AR438">
        <v>5.0000000000000001E-4</v>
      </c>
      <c r="AS438">
        <v>0.02</v>
      </c>
      <c r="AT438">
        <v>0.75</v>
      </c>
      <c r="AU438">
        <v>2</v>
      </c>
      <c r="AV438">
        <v>0.2</v>
      </c>
      <c r="AW438">
        <v>0.7</v>
      </c>
      <c r="AX438">
        <v>7.4</v>
      </c>
      <c r="AY438">
        <v>5.0000000000000001E-3</v>
      </c>
      <c r="AZ438">
        <v>0.04</v>
      </c>
      <c r="BA438">
        <v>3.7</v>
      </c>
      <c r="BB438">
        <v>2.7E-2</v>
      </c>
      <c r="BC438">
        <v>0.1</v>
      </c>
      <c r="BD438">
        <v>0.4</v>
      </c>
      <c r="BE438">
        <v>55</v>
      </c>
      <c r="BF438">
        <v>0.23</v>
      </c>
      <c r="BG438">
        <v>2.16</v>
      </c>
      <c r="BH438">
        <v>69</v>
      </c>
      <c r="BI438">
        <v>0.9</v>
      </c>
    </row>
    <row r="439" spans="1:61" x14ac:dyDescent="0.25">
      <c r="A439" s="30" t="s">
        <v>460</v>
      </c>
      <c r="B439" t="s">
        <v>4</v>
      </c>
      <c r="C439" t="s">
        <v>807</v>
      </c>
      <c r="D439">
        <v>2011</v>
      </c>
      <c r="E439" s="27">
        <v>620303</v>
      </c>
      <c r="F439" s="27">
        <v>6730257</v>
      </c>
      <c r="G439" t="s">
        <v>3</v>
      </c>
      <c r="H439">
        <v>0.1</v>
      </c>
      <c r="I439">
        <v>1E-3</v>
      </c>
      <c r="J439">
        <v>1</v>
      </c>
      <c r="K439">
        <v>0.18</v>
      </c>
      <c r="L439">
        <v>1.27</v>
      </c>
      <c r="M439">
        <v>13.7</v>
      </c>
      <c r="N439">
        <v>5</v>
      </c>
      <c r="O439">
        <v>250</v>
      </c>
      <c r="P439">
        <v>0.45</v>
      </c>
      <c r="Q439">
        <v>0.21</v>
      </c>
      <c r="R439">
        <v>0.05</v>
      </c>
      <c r="S439">
        <v>0.27</v>
      </c>
      <c r="T439">
        <v>30.9</v>
      </c>
      <c r="U439">
        <v>7</v>
      </c>
      <c r="V439">
        <v>22</v>
      </c>
      <c r="W439">
        <v>1.27</v>
      </c>
      <c r="X439">
        <v>20.399999999999999</v>
      </c>
      <c r="Y439">
        <v>3.22</v>
      </c>
      <c r="Z439">
        <v>3.86</v>
      </c>
      <c r="AA439">
        <v>0.06</v>
      </c>
      <c r="AB439">
        <v>0.03</v>
      </c>
      <c r="AC439">
        <v>0.02</v>
      </c>
      <c r="AD439">
        <v>2.5999999999999999E-2</v>
      </c>
      <c r="AE439">
        <v>0.04</v>
      </c>
      <c r="AF439">
        <v>15.3</v>
      </c>
      <c r="AG439">
        <v>24.1</v>
      </c>
      <c r="AH439">
        <v>0.34</v>
      </c>
      <c r="AI439">
        <v>172</v>
      </c>
      <c r="AJ439">
        <v>2.0699999999999998</v>
      </c>
      <c r="AK439">
        <v>0.01</v>
      </c>
      <c r="AL439">
        <v>0.91</v>
      </c>
      <c r="AM439">
        <v>24.8</v>
      </c>
      <c r="AN439">
        <v>470</v>
      </c>
      <c r="AO439">
        <v>4.7E-2</v>
      </c>
      <c r="AP439">
        <v>16.399999999999999</v>
      </c>
      <c r="AQ439">
        <v>11.1</v>
      </c>
      <c r="AR439">
        <v>5.0000000000000001E-4</v>
      </c>
      <c r="AS439">
        <v>0.02</v>
      </c>
      <c r="AT439">
        <v>1.03</v>
      </c>
      <c r="AU439">
        <v>2.4</v>
      </c>
      <c r="AV439">
        <v>0.6</v>
      </c>
      <c r="AW439">
        <v>0.4</v>
      </c>
      <c r="AX439">
        <v>7.4</v>
      </c>
      <c r="AY439">
        <v>5.0000000000000001E-3</v>
      </c>
      <c r="AZ439">
        <v>0.04</v>
      </c>
      <c r="BA439">
        <v>4</v>
      </c>
      <c r="BB439">
        <v>1.6E-2</v>
      </c>
      <c r="BC439">
        <v>0.1</v>
      </c>
      <c r="BD439">
        <v>0.56000000000000005</v>
      </c>
      <c r="BE439">
        <v>38</v>
      </c>
      <c r="BF439">
        <v>0.21</v>
      </c>
      <c r="BG439">
        <v>3.91</v>
      </c>
      <c r="BH439">
        <v>103</v>
      </c>
      <c r="BI439">
        <v>1.1000000000000001</v>
      </c>
    </row>
    <row r="440" spans="1:61" x14ac:dyDescent="0.25">
      <c r="A440" s="30" t="s">
        <v>461</v>
      </c>
      <c r="B440" t="s">
        <v>4</v>
      </c>
      <c r="C440" t="s">
        <v>807</v>
      </c>
      <c r="D440">
        <v>2011</v>
      </c>
      <c r="E440" s="27">
        <v>620378</v>
      </c>
      <c r="F440" s="27">
        <v>6730320</v>
      </c>
      <c r="G440" t="s">
        <v>3</v>
      </c>
      <c r="H440">
        <v>0.1</v>
      </c>
      <c r="I440">
        <v>2E-3</v>
      </c>
      <c r="J440">
        <v>2</v>
      </c>
      <c r="K440">
        <v>0.35</v>
      </c>
      <c r="L440">
        <v>1.22</v>
      </c>
      <c r="M440">
        <v>8.9</v>
      </c>
      <c r="N440">
        <v>5</v>
      </c>
      <c r="O440">
        <v>570</v>
      </c>
      <c r="P440">
        <v>0.42</v>
      </c>
      <c r="Q440">
        <v>0.22</v>
      </c>
      <c r="R440">
        <v>0.16</v>
      </c>
      <c r="S440">
        <v>0.21</v>
      </c>
      <c r="T440">
        <v>24.1</v>
      </c>
      <c r="U440">
        <v>8.5</v>
      </c>
      <c r="V440">
        <v>22</v>
      </c>
      <c r="W440">
        <v>1.0900000000000001</v>
      </c>
      <c r="X440">
        <v>25.7</v>
      </c>
      <c r="Y440">
        <v>2.68</v>
      </c>
      <c r="Z440">
        <v>4.1900000000000004</v>
      </c>
      <c r="AA440">
        <v>0.05</v>
      </c>
      <c r="AB440">
        <v>0.01</v>
      </c>
      <c r="AC440">
        <v>0.04</v>
      </c>
      <c r="AD440">
        <v>2.4E-2</v>
      </c>
      <c r="AE440">
        <v>0.05</v>
      </c>
      <c r="AF440">
        <v>12.2</v>
      </c>
      <c r="AG440">
        <v>20.7</v>
      </c>
      <c r="AH440">
        <v>0.3</v>
      </c>
      <c r="AI440">
        <v>244</v>
      </c>
      <c r="AJ440">
        <v>2.1800000000000002</v>
      </c>
      <c r="AK440">
        <v>0.01</v>
      </c>
      <c r="AL440">
        <v>0.61</v>
      </c>
      <c r="AM440">
        <v>27.1</v>
      </c>
      <c r="AN440">
        <v>470</v>
      </c>
      <c r="AO440">
        <v>4.7E-2</v>
      </c>
      <c r="AP440">
        <v>12.5</v>
      </c>
      <c r="AQ440">
        <v>9.5</v>
      </c>
      <c r="AR440">
        <v>5.0000000000000001E-4</v>
      </c>
      <c r="AS440">
        <v>0.02</v>
      </c>
      <c r="AT440">
        <v>0.74</v>
      </c>
      <c r="AU440">
        <v>1.9</v>
      </c>
      <c r="AV440">
        <v>0.4</v>
      </c>
      <c r="AW440">
        <v>0.4</v>
      </c>
      <c r="AX440">
        <v>13.3</v>
      </c>
      <c r="AY440">
        <v>5.0000000000000001E-3</v>
      </c>
      <c r="AZ440">
        <v>0.04</v>
      </c>
      <c r="BA440">
        <v>1.4</v>
      </c>
      <c r="BB440">
        <v>1.2E-2</v>
      </c>
      <c r="BC440">
        <v>0.09</v>
      </c>
      <c r="BD440">
        <v>0.49</v>
      </c>
      <c r="BE440">
        <v>35</v>
      </c>
      <c r="BF440">
        <v>0.18</v>
      </c>
      <c r="BG440">
        <v>3.77</v>
      </c>
      <c r="BH440">
        <v>88</v>
      </c>
      <c r="BI440">
        <v>0.25</v>
      </c>
    </row>
    <row r="441" spans="1:61" x14ac:dyDescent="0.25">
      <c r="A441" s="30" t="s">
        <v>462</v>
      </c>
      <c r="B441" t="s">
        <v>4</v>
      </c>
      <c r="C441" t="s">
        <v>807</v>
      </c>
      <c r="D441">
        <v>2011</v>
      </c>
      <c r="E441" s="27">
        <v>620482</v>
      </c>
      <c r="F441" s="27">
        <v>6730352</v>
      </c>
      <c r="G441" t="s">
        <v>3</v>
      </c>
      <c r="H441">
        <v>0.1</v>
      </c>
      <c r="I441">
        <v>2E-3</v>
      </c>
      <c r="J441">
        <v>2</v>
      </c>
      <c r="K441">
        <v>0.41</v>
      </c>
      <c r="L441">
        <v>1.35</v>
      </c>
      <c r="M441">
        <v>8.1999999999999993</v>
      </c>
      <c r="N441">
        <v>5</v>
      </c>
      <c r="O441">
        <v>640</v>
      </c>
      <c r="P441">
        <v>0.47</v>
      </c>
      <c r="Q441">
        <v>0.23</v>
      </c>
      <c r="R441">
        <v>0.17</v>
      </c>
      <c r="S441">
        <v>0.19</v>
      </c>
      <c r="T441">
        <v>32.200000000000003</v>
      </c>
      <c r="U441">
        <v>10.199999999999999</v>
      </c>
      <c r="V441">
        <v>30</v>
      </c>
      <c r="W441">
        <v>1.1100000000000001</v>
      </c>
      <c r="X441">
        <v>28</v>
      </c>
      <c r="Y441">
        <v>2.97</v>
      </c>
      <c r="Z441">
        <v>4.0999999999999996</v>
      </c>
      <c r="AA441">
        <v>7.0000000000000007E-2</v>
      </c>
      <c r="AB441">
        <v>0.03</v>
      </c>
      <c r="AC441">
        <v>0.06</v>
      </c>
      <c r="AD441">
        <v>2.5000000000000001E-2</v>
      </c>
      <c r="AE441">
        <v>0.05</v>
      </c>
      <c r="AF441">
        <v>15.9</v>
      </c>
      <c r="AG441">
        <v>25</v>
      </c>
      <c r="AH441">
        <v>0.41</v>
      </c>
      <c r="AI441">
        <v>340</v>
      </c>
      <c r="AJ441">
        <v>2.61</v>
      </c>
      <c r="AK441">
        <v>0.01</v>
      </c>
      <c r="AL441">
        <v>0.5</v>
      </c>
      <c r="AM441">
        <v>36.4</v>
      </c>
      <c r="AN441">
        <v>540</v>
      </c>
      <c r="AO441">
        <v>5.3999999999999999E-2</v>
      </c>
      <c r="AP441">
        <v>13.4</v>
      </c>
      <c r="AQ441">
        <v>9.6999999999999993</v>
      </c>
      <c r="AR441">
        <v>5.0000000000000001E-4</v>
      </c>
      <c r="AS441">
        <v>0.02</v>
      </c>
      <c r="AT441">
        <v>0.65</v>
      </c>
      <c r="AU441">
        <v>2.1</v>
      </c>
      <c r="AV441">
        <v>0.6</v>
      </c>
      <c r="AW441">
        <v>0.3</v>
      </c>
      <c r="AX441">
        <v>15</v>
      </c>
      <c r="AY441">
        <v>5.0000000000000001E-3</v>
      </c>
      <c r="AZ441">
        <v>0.04</v>
      </c>
      <c r="BA441">
        <v>1.6</v>
      </c>
      <c r="BB441">
        <v>8.9999999999999993E-3</v>
      </c>
      <c r="BC441">
        <v>0.09</v>
      </c>
      <c r="BD441">
        <v>0.81</v>
      </c>
      <c r="BE441">
        <v>33</v>
      </c>
      <c r="BF441">
        <v>0.2</v>
      </c>
      <c r="BG441">
        <v>7.6</v>
      </c>
      <c r="BH441">
        <v>104</v>
      </c>
      <c r="BI441">
        <v>0.5</v>
      </c>
    </row>
    <row r="442" spans="1:61" x14ac:dyDescent="0.25">
      <c r="A442" s="30" t="s">
        <v>463</v>
      </c>
      <c r="B442" t="s">
        <v>4</v>
      </c>
      <c r="C442" t="s">
        <v>807</v>
      </c>
      <c r="D442">
        <v>2011</v>
      </c>
      <c r="E442" s="27">
        <v>620583</v>
      </c>
      <c r="F442" s="27">
        <v>6730333</v>
      </c>
      <c r="G442" t="s">
        <v>3</v>
      </c>
      <c r="H442">
        <v>0.1</v>
      </c>
      <c r="I442">
        <v>2E-3</v>
      </c>
      <c r="J442">
        <v>2</v>
      </c>
      <c r="K442">
        <v>0.18</v>
      </c>
      <c r="L442">
        <v>1.37</v>
      </c>
      <c r="M442">
        <v>11.4</v>
      </c>
      <c r="N442">
        <v>5</v>
      </c>
      <c r="O442">
        <v>680</v>
      </c>
      <c r="P442">
        <v>0.33</v>
      </c>
      <c r="Q442">
        <v>0.28999999999999998</v>
      </c>
      <c r="R442">
        <v>0.15</v>
      </c>
      <c r="S442">
        <v>0.14000000000000001</v>
      </c>
      <c r="T442">
        <v>41.4</v>
      </c>
      <c r="U442">
        <v>14.3</v>
      </c>
      <c r="V442">
        <v>34</v>
      </c>
      <c r="W442">
        <v>1.35</v>
      </c>
      <c r="X442">
        <v>25.8</v>
      </c>
      <c r="Y442">
        <v>3.61</v>
      </c>
      <c r="Z442">
        <v>3.91</v>
      </c>
      <c r="AA442">
        <v>0.08</v>
      </c>
      <c r="AB442">
        <v>0.04</v>
      </c>
      <c r="AC442">
        <v>0.05</v>
      </c>
      <c r="AD442">
        <v>2.7E-2</v>
      </c>
      <c r="AE442">
        <v>0.04</v>
      </c>
      <c r="AF442">
        <v>18.2</v>
      </c>
      <c r="AG442">
        <v>26</v>
      </c>
      <c r="AH442">
        <v>0.51</v>
      </c>
      <c r="AI442">
        <v>917</v>
      </c>
      <c r="AJ442">
        <v>4.4800000000000004</v>
      </c>
      <c r="AK442">
        <v>0.01</v>
      </c>
      <c r="AL442">
        <v>0.6</v>
      </c>
      <c r="AM442">
        <v>51.5</v>
      </c>
      <c r="AN442">
        <v>340</v>
      </c>
      <c r="AO442">
        <v>3.4000000000000002E-2</v>
      </c>
      <c r="AP442">
        <v>15.6</v>
      </c>
      <c r="AQ442">
        <v>8</v>
      </c>
      <c r="AR442">
        <v>5.0000000000000001E-4</v>
      </c>
      <c r="AS442">
        <v>0.02</v>
      </c>
      <c r="AT442">
        <v>0.75</v>
      </c>
      <c r="AU442">
        <v>3.2</v>
      </c>
      <c r="AV442">
        <v>0.5</v>
      </c>
      <c r="AW442">
        <v>0.3</v>
      </c>
      <c r="AX442">
        <v>14</v>
      </c>
      <c r="AY442">
        <v>5.0000000000000001E-3</v>
      </c>
      <c r="AZ442">
        <v>7.0000000000000007E-2</v>
      </c>
      <c r="BA442">
        <v>3.7</v>
      </c>
      <c r="BB442">
        <v>8.9999999999999993E-3</v>
      </c>
      <c r="BC442">
        <v>0.09</v>
      </c>
      <c r="BD442">
        <v>0.65</v>
      </c>
      <c r="BE442">
        <v>28</v>
      </c>
      <c r="BF442">
        <v>0.12</v>
      </c>
      <c r="BG442">
        <v>5.38</v>
      </c>
      <c r="BH442">
        <v>100</v>
      </c>
      <c r="BI442">
        <v>1.6</v>
      </c>
    </row>
    <row r="443" spans="1:61" x14ac:dyDescent="0.25">
      <c r="A443" s="30" t="s">
        <v>464</v>
      </c>
      <c r="B443" t="s">
        <v>4</v>
      </c>
      <c r="C443" t="s">
        <v>807</v>
      </c>
      <c r="D443">
        <v>2011</v>
      </c>
      <c r="E443" s="27">
        <v>620630</v>
      </c>
      <c r="F443" s="27">
        <v>6730248</v>
      </c>
      <c r="G443" t="s">
        <v>3</v>
      </c>
      <c r="H443">
        <v>0.1</v>
      </c>
      <c r="I443">
        <v>1E-3</v>
      </c>
      <c r="J443">
        <v>1</v>
      </c>
      <c r="K443">
        <v>0.56999999999999995</v>
      </c>
      <c r="L443">
        <v>1.68</v>
      </c>
      <c r="M443">
        <v>8.5</v>
      </c>
      <c r="N443">
        <v>5</v>
      </c>
      <c r="O443">
        <v>150</v>
      </c>
      <c r="P443">
        <v>0.31</v>
      </c>
      <c r="Q443">
        <v>0.28000000000000003</v>
      </c>
      <c r="R443">
        <v>0.06</v>
      </c>
      <c r="S443">
        <v>0.13</v>
      </c>
      <c r="T443">
        <v>38.5</v>
      </c>
      <c r="U443">
        <v>6.4</v>
      </c>
      <c r="V443">
        <v>25</v>
      </c>
      <c r="W443">
        <v>1.57</v>
      </c>
      <c r="X443">
        <v>12.7</v>
      </c>
      <c r="Y443">
        <v>2.65</v>
      </c>
      <c r="Z443">
        <v>6.11</v>
      </c>
      <c r="AA443">
        <v>0.06</v>
      </c>
      <c r="AB443">
        <v>0.02</v>
      </c>
      <c r="AC443">
        <v>0.03</v>
      </c>
      <c r="AD443">
        <v>2.1999999999999999E-2</v>
      </c>
      <c r="AE443">
        <v>0.05</v>
      </c>
      <c r="AF443">
        <v>19.7</v>
      </c>
      <c r="AG443">
        <v>36.299999999999997</v>
      </c>
      <c r="AH443">
        <v>0.34</v>
      </c>
      <c r="AI443">
        <v>172</v>
      </c>
      <c r="AJ443">
        <v>2.34</v>
      </c>
      <c r="AK443">
        <v>0.01</v>
      </c>
      <c r="AL443">
        <v>1.23</v>
      </c>
      <c r="AM443">
        <v>28.5</v>
      </c>
      <c r="AN443">
        <v>220</v>
      </c>
      <c r="AO443">
        <v>2.1999999999999999E-2</v>
      </c>
      <c r="AP443">
        <v>10.7</v>
      </c>
      <c r="AQ443">
        <v>15.3</v>
      </c>
      <c r="AR443">
        <v>5.0000000000000001E-4</v>
      </c>
      <c r="AS443">
        <v>0.01</v>
      </c>
      <c r="AT443">
        <v>0.48</v>
      </c>
      <c r="AU443">
        <v>2.2999999999999998</v>
      </c>
      <c r="AV443">
        <v>0.1</v>
      </c>
      <c r="AW443">
        <v>0.7</v>
      </c>
      <c r="AX443">
        <v>7.9</v>
      </c>
      <c r="AY443">
        <v>5.0000000000000001E-3</v>
      </c>
      <c r="AZ443">
        <v>0.03</v>
      </c>
      <c r="BA443">
        <v>4.4000000000000004</v>
      </c>
      <c r="BB443">
        <v>1.7000000000000001E-2</v>
      </c>
      <c r="BC443">
        <v>0.17</v>
      </c>
      <c r="BD443">
        <v>0.5</v>
      </c>
      <c r="BE443">
        <v>50</v>
      </c>
      <c r="BF443">
        <v>0.23</v>
      </c>
      <c r="BG443">
        <v>2.68</v>
      </c>
      <c r="BH443">
        <v>108</v>
      </c>
      <c r="BI443">
        <v>0.8</v>
      </c>
    </row>
    <row r="444" spans="1:61" x14ac:dyDescent="0.25">
      <c r="A444" s="30" t="s">
        <v>465</v>
      </c>
      <c r="B444" t="s">
        <v>4</v>
      </c>
      <c r="C444" t="s">
        <v>807</v>
      </c>
      <c r="D444">
        <v>2011</v>
      </c>
      <c r="E444" s="27">
        <v>620710</v>
      </c>
      <c r="F444" s="27">
        <v>6730188</v>
      </c>
      <c r="G444" t="s">
        <v>3</v>
      </c>
      <c r="H444">
        <v>0.1</v>
      </c>
      <c r="I444">
        <v>1E-3</v>
      </c>
      <c r="J444">
        <v>1</v>
      </c>
      <c r="K444">
        <v>0.34</v>
      </c>
      <c r="L444">
        <v>1.66</v>
      </c>
      <c r="M444">
        <v>10.7</v>
      </c>
      <c r="N444">
        <v>5</v>
      </c>
      <c r="O444">
        <v>680</v>
      </c>
      <c r="P444">
        <v>0.69</v>
      </c>
      <c r="Q444">
        <v>0.24</v>
      </c>
      <c r="R444">
        <v>0.23</v>
      </c>
      <c r="S444">
        <v>0.28000000000000003</v>
      </c>
      <c r="T444">
        <v>45.2</v>
      </c>
      <c r="U444">
        <v>10</v>
      </c>
      <c r="V444">
        <v>28</v>
      </c>
      <c r="W444">
        <v>1.1499999999999999</v>
      </c>
      <c r="X444">
        <v>23.4</v>
      </c>
      <c r="Y444">
        <v>2.98</v>
      </c>
      <c r="Z444">
        <v>4.47</v>
      </c>
      <c r="AA444">
        <v>0.08</v>
      </c>
      <c r="AB444">
        <v>0.04</v>
      </c>
      <c r="AC444">
        <v>0.09</v>
      </c>
      <c r="AD444">
        <v>2.5999999999999999E-2</v>
      </c>
      <c r="AE444">
        <v>0.04</v>
      </c>
      <c r="AF444">
        <v>22.4</v>
      </c>
      <c r="AG444">
        <v>23.9</v>
      </c>
      <c r="AH444">
        <v>0.44</v>
      </c>
      <c r="AI444">
        <v>564</v>
      </c>
      <c r="AJ444">
        <v>2.5</v>
      </c>
      <c r="AK444">
        <v>5.0000000000000001E-3</v>
      </c>
      <c r="AL444">
        <v>0.66</v>
      </c>
      <c r="AM444">
        <v>42.9</v>
      </c>
      <c r="AN444">
        <v>610</v>
      </c>
      <c r="AO444">
        <v>6.0999999999999999E-2</v>
      </c>
      <c r="AP444">
        <v>14</v>
      </c>
      <c r="AQ444">
        <v>11.1</v>
      </c>
      <c r="AR444">
        <v>5.0000000000000001E-4</v>
      </c>
      <c r="AS444">
        <v>0.01</v>
      </c>
      <c r="AT444">
        <v>0.76</v>
      </c>
      <c r="AU444">
        <v>3</v>
      </c>
      <c r="AV444">
        <v>0.8</v>
      </c>
      <c r="AW444">
        <v>0.4</v>
      </c>
      <c r="AX444">
        <v>16.899999999999999</v>
      </c>
      <c r="AY444">
        <v>0.01</v>
      </c>
      <c r="AZ444">
        <v>0.03</v>
      </c>
      <c r="BA444">
        <v>2.6</v>
      </c>
      <c r="BB444">
        <v>1.2E-2</v>
      </c>
      <c r="BC444">
        <v>0.11</v>
      </c>
      <c r="BD444">
        <v>1.37</v>
      </c>
      <c r="BE444">
        <v>40</v>
      </c>
      <c r="BF444">
        <v>0.18</v>
      </c>
      <c r="BG444">
        <v>14.45</v>
      </c>
      <c r="BH444">
        <v>121</v>
      </c>
      <c r="BI444">
        <v>0.7</v>
      </c>
    </row>
    <row r="445" spans="1:61" x14ac:dyDescent="0.25">
      <c r="A445" s="30" t="s">
        <v>466</v>
      </c>
      <c r="B445" t="s">
        <v>4</v>
      </c>
      <c r="C445" t="s">
        <v>807</v>
      </c>
      <c r="D445">
        <v>2011</v>
      </c>
      <c r="E445" s="27">
        <v>620821</v>
      </c>
      <c r="F445" s="27">
        <v>6730174</v>
      </c>
      <c r="G445" t="s">
        <v>3</v>
      </c>
      <c r="H445">
        <v>0.1</v>
      </c>
      <c r="I445">
        <v>1E-3</v>
      </c>
      <c r="J445">
        <v>1</v>
      </c>
      <c r="K445">
        <v>0.08</v>
      </c>
      <c r="L445">
        <v>1.57</v>
      </c>
      <c r="M445">
        <v>11</v>
      </c>
      <c r="N445">
        <v>5</v>
      </c>
      <c r="O445">
        <v>570</v>
      </c>
      <c r="P445">
        <v>0.53</v>
      </c>
      <c r="Q445">
        <v>0.24</v>
      </c>
      <c r="R445">
        <v>0.23</v>
      </c>
      <c r="S445">
        <v>0.22</v>
      </c>
      <c r="T445">
        <v>33.200000000000003</v>
      </c>
      <c r="U445">
        <v>8.1</v>
      </c>
      <c r="V445">
        <v>30</v>
      </c>
      <c r="W445">
        <v>1.19</v>
      </c>
      <c r="X445">
        <v>9.6</v>
      </c>
      <c r="Y445">
        <v>2.76</v>
      </c>
      <c r="Z445">
        <v>5.25</v>
      </c>
      <c r="AA445">
        <v>0.06</v>
      </c>
      <c r="AB445">
        <v>0.02</v>
      </c>
      <c r="AC445">
        <v>0.02</v>
      </c>
      <c r="AD445">
        <v>2.5999999999999999E-2</v>
      </c>
      <c r="AE445">
        <v>0.05</v>
      </c>
      <c r="AF445">
        <v>17.100000000000001</v>
      </c>
      <c r="AG445">
        <v>23.6</v>
      </c>
      <c r="AH445">
        <v>0.41</v>
      </c>
      <c r="AI445">
        <v>259</v>
      </c>
      <c r="AJ445">
        <v>2.27</v>
      </c>
      <c r="AK445">
        <v>0.01</v>
      </c>
      <c r="AL445">
        <v>0.91</v>
      </c>
      <c r="AM445">
        <v>26.3</v>
      </c>
      <c r="AN445">
        <v>480</v>
      </c>
      <c r="AO445">
        <v>4.8000000000000001E-2</v>
      </c>
      <c r="AP445">
        <v>12.5</v>
      </c>
      <c r="AQ445">
        <v>12.1</v>
      </c>
      <c r="AR445">
        <v>5.0000000000000001E-4</v>
      </c>
      <c r="AS445">
        <v>0.02</v>
      </c>
      <c r="AT445">
        <v>0.59</v>
      </c>
      <c r="AU445">
        <v>2.2000000000000002</v>
      </c>
      <c r="AV445">
        <v>0.2</v>
      </c>
      <c r="AW445">
        <v>0.5</v>
      </c>
      <c r="AX445">
        <v>12.8</v>
      </c>
      <c r="AY445">
        <v>5.0000000000000001E-3</v>
      </c>
      <c r="AZ445">
        <v>0.03</v>
      </c>
      <c r="BA445">
        <v>2.7</v>
      </c>
      <c r="BB445">
        <v>1.4E-2</v>
      </c>
      <c r="BC445">
        <v>0.11</v>
      </c>
      <c r="BD445">
        <v>0.53</v>
      </c>
      <c r="BE445">
        <v>45</v>
      </c>
      <c r="BF445">
        <v>0.3</v>
      </c>
      <c r="BG445">
        <v>4.0199999999999996</v>
      </c>
      <c r="BH445">
        <v>88</v>
      </c>
      <c r="BI445">
        <v>0.25</v>
      </c>
    </row>
    <row r="446" spans="1:61" x14ac:dyDescent="0.25">
      <c r="A446" s="30" t="s">
        <v>467</v>
      </c>
      <c r="B446" t="s">
        <v>4</v>
      </c>
      <c r="C446" t="s">
        <v>807</v>
      </c>
      <c r="D446">
        <v>2011</v>
      </c>
      <c r="E446" s="27">
        <v>620911</v>
      </c>
      <c r="F446" s="27">
        <v>6730140</v>
      </c>
      <c r="G446" t="s">
        <v>3</v>
      </c>
      <c r="H446">
        <v>0.1</v>
      </c>
      <c r="I446">
        <v>1E-3</v>
      </c>
      <c r="J446">
        <v>1</v>
      </c>
      <c r="K446">
        <v>0.19</v>
      </c>
      <c r="L446">
        <v>1.3</v>
      </c>
      <c r="M446">
        <v>12.6</v>
      </c>
      <c r="N446">
        <v>5</v>
      </c>
      <c r="O446">
        <v>230</v>
      </c>
      <c r="P446">
        <v>0.31</v>
      </c>
      <c r="Q446">
        <v>0.26</v>
      </c>
      <c r="R446">
        <v>0.05</v>
      </c>
      <c r="S446">
        <v>0.19</v>
      </c>
      <c r="T446">
        <v>32.9</v>
      </c>
      <c r="U446">
        <v>5.4</v>
      </c>
      <c r="V446">
        <v>28</v>
      </c>
      <c r="W446">
        <v>0.85</v>
      </c>
      <c r="X446">
        <v>11.5</v>
      </c>
      <c r="Y446">
        <v>3.45</v>
      </c>
      <c r="Z446">
        <v>5.62</v>
      </c>
      <c r="AA446">
        <v>7.0000000000000007E-2</v>
      </c>
      <c r="AB446">
        <v>0.01</v>
      </c>
      <c r="AC446">
        <v>0.02</v>
      </c>
      <c r="AD446">
        <v>2.3E-2</v>
      </c>
      <c r="AE446">
        <v>0.06</v>
      </c>
      <c r="AF446">
        <v>17.2</v>
      </c>
      <c r="AG446">
        <v>16</v>
      </c>
      <c r="AH446">
        <v>0.33</v>
      </c>
      <c r="AI446">
        <v>137</v>
      </c>
      <c r="AJ446">
        <v>2.25</v>
      </c>
      <c r="AK446">
        <v>0.01</v>
      </c>
      <c r="AL446">
        <v>1.01</v>
      </c>
      <c r="AM446">
        <v>21.2</v>
      </c>
      <c r="AN446">
        <v>700</v>
      </c>
      <c r="AO446">
        <v>7.0000000000000007E-2</v>
      </c>
      <c r="AP446">
        <v>14.9</v>
      </c>
      <c r="AQ446">
        <v>10.9</v>
      </c>
      <c r="AR446">
        <v>5.0000000000000001E-4</v>
      </c>
      <c r="AS446">
        <v>0.02</v>
      </c>
      <c r="AT446">
        <v>0.73</v>
      </c>
      <c r="AU446">
        <v>1.8</v>
      </c>
      <c r="AV446">
        <v>0.3</v>
      </c>
      <c r="AW446">
        <v>0.6</v>
      </c>
      <c r="AX446">
        <v>7.7</v>
      </c>
      <c r="AY446">
        <v>5.0000000000000001E-3</v>
      </c>
      <c r="AZ446">
        <v>0.03</v>
      </c>
      <c r="BA446">
        <v>1.8</v>
      </c>
      <c r="BB446">
        <v>2.3E-2</v>
      </c>
      <c r="BC446">
        <v>0.11</v>
      </c>
      <c r="BD446">
        <v>0.52</v>
      </c>
      <c r="BE446">
        <v>55</v>
      </c>
      <c r="BF446">
        <v>0.28000000000000003</v>
      </c>
      <c r="BG446">
        <v>2.87</v>
      </c>
      <c r="BH446">
        <v>78</v>
      </c>
      <c r="BI446">
        <v>0.25</v>
      </c>
    </row>
    <row r="447" spans="1:61" x14ac:dyDescent="0.25">
      <c r="A447" s="30" t="s">
        <v>468</v>
      </c>
      <c r="B447" t="s">
        <v>4</v>
      </c>
      <c r="C447" t="s">
        <v>807</v>
      </c>
      <c r="D447">
        <v>2011</v>
      </c>
      <c r="E447" s="27">
        <v>620977</v>
      </c>
      <c r="F447" s="27">
        <v>6730005</v>
      </c>
      <c r="G447" t="s">
        <v>3</v>
      </c>
      <c r="H447">
        <v>0.1</v>
      </c>
      <c r="I447">
        <v>5.0000000000000001E-3</v>
      </c>
      <c r="J447">
        <v>5</v>
      </c>
      <c r="K447">
        <v>2.78</v>
      </c>
      <c r="L447">
        <v>2.0099999999999998</v>
      </c>
      <c r="M447">
        <v>9.3000000000000007</v>
      </c>
      <c r="N447">
        <v>5</v>
      </c>
      <c r="O447">
        <v>670</v>
      </c>
      <c r="P447">
        <v>1.1499999999999999</v>
      </c>
      <c r="Q447">
        <v>0.2</v>
      </c>
      <c r="R447">
        <v>0.53</v>
      </c>
      <c r="S447">
        <v>3.65</v>
      </c>
      <c r="T447">
        <v>38.9</v>
      </c>
      <c r="U447">
        <v>61.6</v>
      </c>
      <c r="V447">
        <v>51</v>
      </c>
      <c r="W447">
        <v>2</v>
      </c>
      <c r="X447">
        <v>80.8</v>
      </c>
      <c r="Y447">
        <v>5</v>
      </c>
      <c r="Z447">
        <v>3.86</v>
      </c>
      <c r="AA447">
        <v>0.14000000000000001</v>
      </c>
      <c r="AB447">
        <v>0.12</v>
      </c>
      <c r="AC447">
        <v>0.39</v>
      </c>
      <c r="AD447">
        <v>4.5999999999999999E-2</v>
      </c>
      <c r="AE447">
        <v>0.03</v>
      </c>
      <c r="AF447">
        <v>19.100000000000001</v>
      </c>
      <c r="AG447">
        <v>35.6</v>
      </c>
      <c r="AH447">
        <v>0.4</v>
      </c>
      <c r="AI447">
        <v>1320</v>
      </c>
      <c r="AJ447">
        <v>11.4</v>
      </c>
      <c r="AK447">
        <v>0.01</v>
      </c>
      <c r="AL447">
        <v>0.12</v>
      </c>
      <c r="AM447">
        <v>280</v>
      </c>
      <c r="AN447">
        <v>1710</v>
      </c>
      <c r="AO447">
        <v>0.17100000000000001</v>
      </c>
      <c r="AP447">
        <v>11.5</v>
      </c>
      <c r="AQ447">
        <v>5.9</v>
      </c>
      <c r="AR447">
        <v>4.0000000000000001E-3</v>
      </c>
      <c r="AS447">
        <v>0.04</v>
      </c>
      <c r="AT447">
        <v>0.97</v>
      </c>
      <c r="AU447">
        <v>8.6</v>
      </c>
      <c r="AV447">
        <v>3.5</v>
      </c>
      <c r="AW447">
        <v>0.2</v>
      </c>
      <c r="AX447">
        <v>37.1</v>
      </c>
      <c r="AY447">
        <v>0.01</v>
      </c>
      <c r="AZ447">
        <v>7.0000000000000007E-2</v>
      </c>
      <c r="BA447">
        <v>3.1</v>
      </c>
      <c r="BB447">
        <v>2.5000000000000001E-3</v>
      </c>
      <c r="BC447">
        <v>0.31</v>
      </c>
      <c r="BD447">
        <v>4.33</v>
      </c>
      <c r="BE447">
        <v>47</v>
      </c>
      <c r="BF447">
        <v>0.11</v>
      </c>
      <c r="BG447">
        <v>51.4</v>
      </c>
      <c r="BH447">
        <v>692</v>
      </c>
      <c r="BI447">
        <v>3.8</v>
      </c>
    </row>
    <row r="448" spans="1:61" x14ac:dyDescent="0.25">
      <c r="A448" s="30" t="s">
        <v>469</v>
      </c>
      <c r="B448" t="s">
        <v>4</v>
      </c>
      <c r="C448" t="s">
        <v>807</v>
      </c>
      <c r="D448">
        <v>2011</v>
      </c>
      <c r="E448" s="27">
        <v>620962</v>
      </c>
      <c r="F448" s="27">
        <v>6729908</v>
      </c>
      <c r="G448" t="s">
        <v>3</v>
      </c>
      <c r="H448">
        <v>0.1</v>
      </c>
      <c r="I448">
        <v>5.0000000000000001E-4</v>
      </c>
      <c r="J448">
        <v>0.5</v>
      </c>
      <c r="K448">
        <v>0.09</v>
      </c>
      <c r="L448">
        <v>0.85</v>
      </c>
      <c r="M448">
        <v>4</v>
      </c>
      <c r="N448">
        <v>5</v>
      </c>
      <c r="O448">
        <v>190</v>
      </c>
      <c r="P448">
        <v>0.26</v>
      </c>
      <c r="Q448">
        <v>0.17</v>
      </c>
      <c r="R448">
        <v>0.04</v>
      </c>
      <c r="S448">
        <v>0.11</v>
      </c>
      <c r="T448">
        <v>28.5</v>
      </c>
      <c r="U448">
        <v>1.8</v>
      </c>
      <c r="V448">
        <v>12</v>
      </c>
      <c r="W448">
        <v>0.9</v>
      </c>
      <c r="X448">
        <v>5.5</v>
      </c>
      <c r="Y448">
        <v>0.99</v>
      </c>
      <c r="Z448">
        <v>4.3099999999999996</v>
      </c>
      <c r="AA448">
        <v>2.5000000000000001E-3</v>
      </c>
      <c r="AB448">
        <v>0.01</v>
      </c>
      <c r="AC448">
        <v>0.02</v>
      </c>
      <c r="AD448">
        <v>1.0999999999999999E-2</v>
      </c>
      <c r="AE448">
        <v>0.04</v>
      </c>
      <c r="AF448">
        <v>15.4</v>
      </c>
      <c r="AG448">
        <v>4.7</v>
      </c>
      <c r="AH448">
        <v>0.1</v>
      </c>
      <c r="AI448">
        <v>44</v>
      </c>
      <c r="AJ448">
        <v>1.0900000000000001</v>
      </c>
      <c r="AK448">
        <v>0.01</v>
      </c>
      <c r="AL448">
        <v>0.21</v>
      </c>
      <c r="AM448">
        <v>7.6</v>
      </c>
      <c r="AN448">
        <v>520</v>
      </c>
      <c r="AO448">
        <v>5.1999999999999998E-2</v>
      </c>
      <c r="AP448">
        <v>7.6</v>
      </c>
      <c r="AQ448">
        <v>9.1</v>
      </c>
      <c r="AR448">
        <v>5.0000000000000001E-4</v>
      </c>
      <c r="AS448">
        <v>0.01</v>
      </c>
      <c r="AT448">
        <v>0.27</v>
      </c>
      <c r="AU448">
        <v>0.4</v>
      </c>
      <c r="AV448">
        <v>0.1</v>
      </c>
      <c r="AW448">
        <v>0.5</v>
      </c>
      <c r="AX448">
        <v>6.3</v>
      </c>
      <c r="AY448">
        <v>5.0000000000000001E-3</v>
      </c>
      <c r="AZ448">
        <v>0.02</v>
      </c>
      <c r="BA448">
        <v>0.1</v>
      </c>
      <c r="BB448">
        <v>0.01</v>
      </c>
      <c r="BC448">
        <v>0.1</v>
      </c>
      <c r="BD448">
        <v>0.44</v>
      </c>
      <c r="BE448">
        <v>29</v>
      </c>
      <c r="BF448">
        <v>0.17</v>
      </c>
      <c r="BG448">
        <v>2.52</v>
      </c>
      <c r="BH448">
        <v>29</v>
      </c>
      <c r="BI448">
        <v>0.25</v>
      </c>
    </row>
    <row r="449" spans="1:61" x14ac:dyDescent="0.25">
      <c r="A449" s="30" t="s">
        <v>470</v>
      </c>
      <c r="B449" t="s">
        <v>4</v>
      </c>
      <c r="C449" t="s">
        <v>807</v>
      </c>
      <c r="D449">
        <v>2011</v>
      </c>
      <c r="E449" s="27">
        <v>620965</v>
      </c>
      <c r="F449" s="27">
        <v>6729806</v>
      </c>
      <c r="G449" t="s">
        <v>3</v>
      </c>
      <c r="H449">
        <v>0.1</v>
      </c>
      <c r="I449">
        <v>1E-3</v>
      </c>
      <c r="J449">
        <v>1</v>
      </c>
      <c r="K449">
        <v>0.06</v>
      </c>
      <c r="L449">
        <v>1.1399999999999999</v>
      </c>
      <c r="M449">
        <v>10.199999999999999</v>
      </c>
      <c r="N449">
        <v>5</v>
      </c>
      <c r="O449">
        <v>450</v>
      </c>
      <c r="P449">
        <v>0.37</v>
      </c>
      <c r="Q449">
        <v>0.18</v>
      </c>
      <c r="R449">
        <v>0.09</v>
      </c>
      <c r="S449">
        <v>0.21</v>
      </c>
      <c r="T449">
        <v>26.6</v>
      </c>
      <c r="U449">
        <v>7</v>
      </c>
      <c r="V449">
        <v>26</v>
      </c>
      <c r="W449">
        <v>0.72</v>
      </c>
      <c r="X449">
        <v>11.6</v>
      </c>
      <c r="Y449">
        <v>2.93</v>
      </c>
      <c r="Z449">
        <v>3.83</v>
      </c>
      <c r="AA449">
        <v>0.05</v>
      </c>
      <c r="AB449">
        <v>0.02</v>
      </c>
      <c r="AC449">
        <v>0.03</v>
      </c>
      <c r="AD449">
        <v>2.4E-2</v>
      </c>
      <c r="AE449">
        <v>0.04</v>
      </c>
      <c r="AF449">
        <v>12.5</v>
      </c>
      <c r="AG449">
        <v>17.7</v>
      </c>
      <c r="AH449">
        <v>0.35</v>
      </c>
      <c r="AI449">
        <v>353</v>
      </c>
      <c r="AJ449">
        <v>1.74</v>
      </c>
      <c r="AK449">
        <v>0.01</v>
      </c>
      <c r="AL449">
        <v>0.68</v>
      </c>
      <c r="AM449">
        <v>23.8</v>
      </c>
      <c r="AN449">
        <v>640</v>
      </c>
      <c r="AO449">
        <v>6.4000000000000001E-2</v>
      </c>
      <c r="AP449">
        <v>13.1</v>
      </c>
      <c r="AQ449">
        <v>8.9</v>
      </c>
      <c r="AR449">
        <v>5.0000000000000001E-4</v>
      </c>
      <c r="AS449">
        <v>0.03</v>
      </c>
      <c r="AT449">
        <v>0.61</v>
      </c>
      <c r="AU449">
        <v>1.7</v>
      </c>
      <c r="AV449">
        <v>0.3</v>
      </c>
      <c r="AW449">
        <v>0.3</v>
      </c>
      <c r="AX449">
        <v>8.8000000000000007</v>
      </c>
      <c r="AY449">
        <v>5.0000000000000001E-3</v>
      </c>
      <c r="AZ449">
        <v>0.03</v>
      </c>
      <c r="BA449">
        <v>1.4</v>
      </c>
      <c r="BB449">
        <v>1.4E-2</v>
      </c>
      <c r="BC449">
        <v>0.09</v>
      </c>
      <c r="BD449">
        <v>0.49</v>
      </c>
      <c r="BE449">
        <v>39</v>
      </c>
      <c r="BF449">
        <v>0.15</v>
      </c>
      <c r="BG449">
        <v>3.32</v>
      </c>
      <c r="BH449">
        <v>87</v>
      </c>
      <c r="BI449">
        <v>0.5</v>
      </c>
    </row>
    <row r="450" spans="1:61" x14ac:dyDescent="0.25">
      <c r="A450" s="30" t="s">
        <v>471</v>
      </c>
      <c r="B450" t="s">
        <v>4</v>
      </c>
      <c r="C450" t="s">
        <v>807</v>
      </c>
      <c r="D450">
        <v>2011</v>
      </c>
      <c r="E450" s="27">
        <v>620000</v>
      </c>
      <c r="F450" s="27">
        <v>6724250</v>
      </c>
      <c r="G450" t="s">
        <v>3</v>
      </c>
      <c r="H450">
        <v>0.1</v>
      </c>
      <c r="I450">
        <v>5.0000000000000001E-4</v>
      </c>
      <c r="J450">
        <v>0.5</v>
      </c>
      <c r="K450">
        <v>2.41</v>
      </c>
      <c r="L450">
        <v>1.02</v>
      </c>
      <c r="M450">
        <v>6.1</v>
      </c>
      <c r="N450">
        <v>5</v>
      </c>
      <c r="O450">
        <v>350</v>
      </c>
      <c r="P450">
        <v>0.13</v>
      </c>
      <c r="Q450">
        <v>0.26</v>
      </c>
      <c r="R450">
        <v>0.03</v>
      </c>
      <c r="S450">
        <v>0.08</v>
      </c>
      <c r="T450">
        <v>26.2</v>
      </c>
      <c r="U450">
        <v>2</v>
      </c>
      <c r="V450">
        <v>16</v>
      </c>
      <c r="W450">
        <v>1.21</v>
      </c>
      <c r="X450">
        <v>4.5</v>
      </c>
      <c r="Y450">
        <v>1.76</v>
      </c>
      <c r="Z450">
        <v>5.47</v>
      </c>
      <c r="AA450">
        <v>0.05</v>
      </c>
      <c r="AB450">
        <v>0.01</v>
      </c>
      <c r="AC450">
        <v>0.05</v>
      </c>
      <c r="AD450">
        <v>1.6E-2</v>
      </c>
      <c r="AE450">
        <v>0.03</v>
      </c>
      <c r="AF450">
        <v>13.9</v>
      </c>
      <c r="AG450">
        <v>6.6</v>
      </c>
      <c r="AH450">
        <v>0.15</v>
      </c>
      <c r="AI450">
        <v>96</v>
      </c>
      <c r="AJ450">
        <v>1.52</v>
      </c>
      <c r="AK450">
        <v>5.0000000000000001E-3</v>
      </c>
      <c r="AL450">
        <v>0.23</v>
      </c>
      <c r="AM450">
        <v>5.8</v>
      </c>
      <c r="AN450">
        <v>1160</v>
      </c>
      <c r="AO450">
        <v>0.11600000000000001</v>
      </c>
      <c r="AP450">
        <v>10.9</v>
      </c>
      <c r="AQ450">
        <v>7.2</v>
      </c>
      <c r="AR450">
        <v>5.0000000000000001E-4</v>
      </c>
      <c r="AS450">
        <v>0.03</v>
      </c>
      <c r="AT450">
        <v>0.28000000000000003</v>
      </c>
      <c r="AU450">
        <v>0.4</v>
      </c>
      <c r="AV450">
        <v>0.9</v>
      </c>
      <c r="AW450">
        <v>0.7</v>
      </c>
      <c r="AX450">
        <v>7.7</v>
      </c>
      <c r="AY450">
        <v>5.0000000000000001E-3</v>
      </c>
      <c r="AZ450">
        <v>0.02</v>
      </c>
      <c r="BA450">
        <v>0.1</v>
      </c>
      <c r="BB450">
        <v>8.0000000000000002E-3</v>
      </c>
      <c r="BC450">
        <v>0.14000000000000001</v>
      </c>
      <c r="BD450">
        <v>0.55000000000000004</v>
      </c>
      <c r="BE450">
        <v>36</v>
      </c>
      <c r="BF450">
        <v>0.18</v>
      </c>
      <c r="BG450">
        <v>1.8</v>
      </c>
      <c r="BH450">
        <v>26</v>
      </c>
      <c r="BI450">
        <v>0.25</v>
      </c>
    </row>
    <row r="451" spans="1:61" x14ac:dyDescent="0.25">
      <c r="A451" s="30" t="s">
        <v>472</v>
      </c>
      <c r="B451" t="s">
        <v>4</v>
      </c>
      <c r="C451" t="s">
        <v>807</v>
      </c>
      <c r="D451">
        <v>2011</v>
      </c>
      <c r="E451" s="27">
        <v>620072</v>
      </c>
      <c r="F451" s="27">
        <v>6724182</v>
      </c>
      <c r="G451" t="s">
        <v>3</v>
      </c>
      <c r="H451">
        <v>0.1</v>
      </c>
      <c r="I451">
        <v>4.0000000000000001E-3</v>
      </c>
      <c r="J451">
        <v>4</v>
      </c>
      <c r="K451">
        <v>2.93</v>
      </c>
      <c r="L451">
        <v>1.21</v>
      </c>
      <c r="M451">
        <v>13.2</v>
      </c>
      <c r="N451">
        <v>5</v>
      </c>
      <c r="O451">
        <v>540</v>
      </c>
      <c r="P451">
        <v>0.24</v>
      </c>
      <c r="Q451">
        <v>0.27</v>
      </c>
      <c r="R451">
        <v>0.06</v>
      </c>
      <c r="S451">
        <v>0.13</v>
      </c>
      <c r="T451">
        <v>28</v>
      </c>
      <c r="U451">
        <v>3.9</v>
      </c>
      <c r="V451">
        <v>19</v>
      </c>
      <c r="W451">
        <v>1.73</v>
      </c>
      <c r="X451">
        <v>9.1999999999999993</v>
      </c>
      <c r="Y451">
        <v>2.88</v>
      </c>
      <c r="Z451">
        <v>5.35</v>
      </c>
      <c r="AA451">
        <v>0.06</v>
      </c>
      <c r="AB451">
        <v>0.01</v>
      </c>
      <c r="AC451">
        <v>0.04</v>
      </c>
      <c r="AD451">
        <v>2.5999999999999999E-2</v>
      </c>
      <c r="AE451">
        <v>0.05</v>
      </c>
      <c r="AF451">
        <v>14.6</v>
      </c>
      <c r="AG451">
        <v>11.1</v>
      </c>
      <c r="AH451">
        <v>0.22</v>
      </c>
      <c r="AI451">
        <v>176</v>
      </c>
      <c r="AJ451">
        <v>3.26</v>
      </c>
      <c r="AK451">
        <v>0.01</v>
      </c>
      <c r="AL451">
        <v>0.81</v>
      </c>
      <c r="AM451">
        <v>13.4</v>
      </c>
      <c r="AN451">
        <v>1440</v>
      </c>
      <c r="AO451">
        <v>0.14399999999999999</v>
      </c>
      <c r="AP451">
        <v>14.7</v>
      </c>
      <c r="AQ451">
        <v>12.8</v>
      </c>
      <c r="AR451">
        <v>5.0000000000000001E-4</v>
      </c>
      <c r="AS451">
        <v>0.03</v>
      </c>
      <c r="AT451">
        <v>0.82</v>
      </c>
      <c r="AU451">
        <v>1.3</v>
      </c>
      <c r="AV451">
        <v>1.1000000000000001</v>
      </c>
      <c r="AW451">
        <v>0.6</v>
      </c>
      <c r="AX451">
        <v>13.5</v>
      </c>
      <c r="AY451">
        <v>5.0000000000000001E-3</v>
      </c>
      <c r="AZ451">
        <v>0.04</v>
      </c>
      <c r="BA451">
        <v>1.1000000000000001</v>
      </c>
      <c r="BB451">
        <v>1.7000000000000001E-2</v>
      </c>
      <c r="BC451">
        <v>0.16</v>
      </c>
      <c r="BD451">
        <v>0.66</v>
      </c>
      <c r="BE451">
        <v>48</v>
      </c>
      <c r="BF451">
        <v>0.25</v>
      </c>
      <c r="BG451">
        <v>2.89</v>
      </c>
      <c r="BH451">
        <v>65</v>
      </c>
      <c r="BI451">
        <v>0.25</v>
      </c>
    </row>
    <row r="452" spans="1:61" x14ac:dyDescent="0.25">
      <c r="A452" s="30" t="s">
        <v>473</v>
      </c>
      <c r="B452" t="s">
        <v>4</v>
      </c>
      <c r="C452" t="s">
        <v>807</v>
      </c>
      <c r="D452">
        <v>2011</v>
      </c>
      <c r="E452" s="27">
        <v>620166</v>
      </c>
      <c r="F452" s="27">
        <v>6724151</v>
      </c>
      <c r="G452" t="s">
        <v>3</v>
      </c>
      <c r="H452">
        <v>0.1</v>
      </c>
      <c r="I452">
        <v>2E-3</v>
      </c>
      <c r="J452">
        <v>2</v>
      </c>
      <c r="K452">
        <v>1.76</v>
      </c>
      <c r="L452">
        <v>0.62</v>
      </c>
      <c r="M452">
        <v>9.4</v>
      </c>
      <c r="N452">
        <v>5</v>
      </c>
      <c r="O452">
        <v>2110</v>
      </c>
      <c r="P452">
        <v>0.37</v>
      </c>
      <c r="Q452">
        <v>0.15</v>
      </c>
      <c r="R452">
        <v>0.03</v>
      </c>
      <c r="S452">
        <v>0.16</v>
      </c>
      <c r="T452">
        <v>11.6</v>
      </c>
      <c r="U452">
        <v>1.7</v>
      </c>
      <c r="V452">
        <v>10</v>
      </c>
      <c r="W452">
        <v>1.17</v>
      </c>
      <c r="X452">
        <v>15</v>
      </c>
      <c r="Y452">
        <v>1.64</v>
      </c>
      <c r="Z452">
        <v>2.0499999999999998</v>
      </c>
      <c r="AA452">
        <v>2.5000000000000001E-3</v>
      </c>
      <c r="AB452">
        <v>0.01</v>
      </c>
      <c r="AC452">
        <v>7.0000000000000007E-2</v>
      </c>
      <c r="AD452">
        <v>2.8000000000000001E-2</v>
      </c>
      <c r="AE452">
        <v>0.03</v>
      </c>
      <c r="AF452">
        <v>6.2</v>
      </c>
      <c r="AG452">
        <v>3.2</v>
      </c>
      <c r="AH452">
        <v>0.05</v>
      </c>
      <c r="AI452">
        <v>34</v>
      </c>
      <c r="AJ452">
        <v>5</v>
      </c>
      <c r="AK452">
        <v>0.02</v>
      </c>
      <c r="AL452">
        <v>0.17</v>
      </c>
      <c r="AM452">
        <v>11.8</v>
      </c>
      <c r="AN452">
        <v>1380</v>
      </c>
      <c r="AO452">
        <v>0.13800000000000001</v>
      </c>
      <c r="AP452">
        <v>10.8</v>
      </c>
      <c r="AQ452">
        <v>7.3</v>
      </c>
      <c r="AR452">
        <v>5.0000000000000001E-4</v>
      </c>
      <c r="AS452">
        <v>0.11</v>
      </c>
      <c r="AT452">
        <v>0.96</v>
      </c>
      <c r="AU452">
        <v>0.4</v>
      </c>
      <c r="AV452">
        <v>2.1</v>
      </c>
      <c r="AW452">
        <v>0.5</v>
      </c>
      <c r="AX452">
        <v>20.3</v>
      </c>
      <c r="AY452">
        <v>5.0000000000000001E-3</v>
      </c>
      <c r="AZ452">
        <v>0.05</v>
      </c>
      <c r="BA452">
        <v>0.1</v>
      </c>
      <c r="BB452">
        <v>2.5000000000000001E-3</v>
      </c>
      <c r="BC452">
        <v>0.13</v>
      </c>
      <c r="BD452">
        <v>1.35</v>
      </c>
      <c r="BE452">
        <v>26</v>
      </c>
      <c r="BF452">
        <v>0.08</v>
      </c>
      <c r="BG452">
        <v>4.87</v>
      </c>
      <c r="BH452">
        <v>46</v>
      </c>
      <c r="BI452">
        <v>0.25</v>
      </c>
    </row>
    <row r="453" spans="1:61" x14ac:dyDescent="0.25">
      <c r="A453" s="30" t="s">
        <v>474</v>
      </c>
      <c r="B453" t="s">
        <v>4</v>
      </c>
      <c r="C453" t="s">
        <v>807</v>
      </c>
      <c r="D453">
        <v>2011</v>
      </c>
      <c r="E453" s="27">
        <v>620266</v>
      </c>
      <c r="F453" s="27">
        <v>6724127</v>
      </c>
      <c r="G453" t="s">
        <v>3</v>
      </c>
      <c r="H453">
        <v>0.1</v>
      </c>
      <c r="I453">
        <v>1E-3</v>
      </c>
      <c r="J453">
        <v>1</v>
      </c>
      <c r="K453">
        <v>0.44</v>
      </c>
      <c r="L453">
        <v>1.17</v>
      </c>
      <c r="M453">
        <v>11.4</v>
      </c>
      <c r="N453">
        <v>5</v>
      </c>
      <c r="O453">
        <v>380</v>
      </c>
      <c r="P453">
        <v>0.34</v>
      </c>
      <c r="Q453">
        <v>0.25</v>
      </c>
      <c r="R453">
        <v>0.03</v>
      </c>
      <c r="S453">
        <v>0.21</v>
      </c>
      <c r="T453">
        <v>29.2</v>
      </c>
      <c r="U453">
        <v>3.4</v>
      </c>
      <c r="V453">
        <v>18</v>
      </c>
      <c r="W453">
        <v>1.59</v>
      </c>
      <c r="X453">
        <v>10.199999999999999</v>
      </c>
      <c r="Y453">
        <v>2.4500000000000002</v>
      </c>
      <c r="Z453">
        <v>4.8</v>
      </c>
      <c r="AA453">
        <v>0.06</v>
      </c>
      <c r="AB453">
        <v>0.01</v>
      </c>
      <c r="AC453">
        <v>0.02</v>
      </c>
      <c r="AD453">
        <v>2.5999999999999999E-2</v>
      </c>
      <c r="AE453">
        <v>0.05</v>
      </c>
      <c r="AF453">
        <v>15.3</v>
      </c>
      <c r="AG453">
        <v>9.6999999999999993</v>
      </c>
      <c r="AH453">
        <v>0.18</v>
      </c>
      <c r="AI453">
        <v>123</v>
      </c>
      <c r="AJ453">
        <v>2.98</v>
      </c>
      <c r="AK453">
        <v>0.01</v>
      </c>
      <c r="AL453">
        <v>0.51</v>
      </c>
      <c r="AM453">
        <v>11.7</v>
      </c>
      <c r="AN453">
        <v>1480</v>
      </c>
      <c r="AO453">
        <v>0.14799999999999999</v>
      </c>
      <c r="AP453">
        <v>14</v>
      </c>
      <c r="AQ453">
        <v>11.5</v>
      </c>
      <c r="AR453">
        <v>5.0000000000000001E-4</v>
      </c>
      <c r="AS453">
        <v>0.04</v>
      </c>
      <c r="AT453">
        <v>0.68</v>
      </c>
      <c r="AU453">
        <v>1</v>
      </c>
      <c r="AV453">
        <v>1</v>
      </c>
      <c r="AW453">
        <v>0.7</v>
      </c>
      <c r="AX453">
        <v>10.4</v>
      </c>
      <c r="AY453">
        <v>5.0000000000000001E-3</v>
      </c>
      <c r="AZ453">
        <v>0.04</v>
      </c>
      <c r="BA453">
        <v>0.5</v>
      </c>
      <c r="BB453">
        <v>1.2999999999999999E-2</v>
      </c>
      <c r="BC453">
        <v>0.17</v>
      </c>
      <c r="BD453">
        <v>0.93</v>
      </c>
      <c r="BE453">
        <v>43</v>
      </c>
      <c r="BF453">
        <v>0.2</v>
      </c>
      <c r="BG453">
        <v>3.29</v>
      </c>
      <c r="BH453">
        <v>60</v>
      </c>
      <c r="BI453">
        <v>0.25</v>
      </c>
    </row>
    <row r="454" spans="1:61" x14ac:dyDescent="0.25">
      <c r="A454" s="30" t="s">
        <v>475</v>
      </c>
      <c r="B454" t="s">
        <v>4</v>
      </c>
      <c r="C454" t="s">
        <v>807</v>
      </c>
      <c r="D454">
        <v>2011</v>
      </c>
      <c r="E454" s="27">
        <v>620369</v>
      </c>
      <c r="F454" s="27">
        <v>6724126</v>
      </c>
      <c r="G454" t="s">
        <v>3</v>
      </c>
      <c r="H454">
        <v>0.1</v>
      </c>
      <c r="I454">
        <v>1E-3</v>
      </c>
      <c r="J454">
        <v>1</v>
      </c>
      <c r="K454">
        <v>2.29</v>
      </c>
      <c r="L454">
        <v>1.1200000000000001</v>
      </c>
      <c r="M454">
        <v>12.4</v>
      </c>
      <c r="N454">
        <v>5</v>
      </c>
      <c r="O454">
        <v>1560</v>
      </c>
      <c r="P454">
        <v>0.33</v>
      </c>
      <c r="Q454">
        <v>0.24</v>
      </c>
      <c r="R454">
        <v>0.05</v>
      </c>
      <c r="S454">
        <v>0.21</v>
      </c>
      <c r="T454">
        <v>19.600000000000001</v>
      </c>
      <c r="U454">
        <v>3.3</v>
      </c>
      <c r="V454">
        <v>16</v>
      </c>
      <c r="W454">
        <v>1.78</v>
      </c>
      <c r="X454">
        <v>16.7</v>
      </c>
      <c r="Y454">
        <v>2.38</v>
      </c>
      <c r="Z454">
        <v>3.84</v>
      </c>
      <c r="AA454">
        <v>0.05</v>
      </c>
      <c r="AB454">
        <v>0.01</v>
      </c>
      <c r="AC454">
        <v>7.0000000000000007E-2</v>
      </c>
      <c r="AD454">
        <v>0.03</v>
      </c>
      <c r="AE454">
        <v>0.05</v>
      </c>
      <c r="AF454">
        <v>10.4</v>
      </c>
      <c r="AG454">
        <v>8</v>
      </c>
      <c r="AH454">
        <v>0.14000000000000001</v>
      </c>
      <c r="AI454">
        <v>80</v>
      </c>
      <c r="AJ454">
        <v>3.72</v>
      </c>
      <c r="AK454">
        <v>0.02</v>
      </c>
      <c r="AL454">
        <v>0.28000000000000003</v>
      </c>
      <c r="AM454">
        <v>15</v>
      </c>
      <c r="AN454">
        <v>2410</v>
      </c>
      <c r="AO454">
        <v>0.24099999999999999</v>
      </c>
      <c r="AP454">
        <v>13.1</v>
      </c>
      <c r="AQ454">
        <v>12</v>
      </c>
      <c r="AR454">
        <v>5.0000000000000001E-4</v>
      </c>
      <c r="AS454">
        <v>0.08</v>
      </c>
      <c r="AT454">
        <v>0.85</v>
      </c>
      <c r="AU454">
        <v>0.4</v>
      </c>
      <c r="AV454">
        <v>2.1</v>
      </c>
      <c r="AW454">
        <v>0.7</v>
      </c>
      <c r="AX454">
        <v>17.399999999999999</v>
      </c>
      <c r="AY454">
        <v>5.0000000000000001E-3</v>
      </c>
      <c r="AZ454">
        <v>0.05</v>
      </c>
      <c r="BA454">
        <v>0.1</v>
      </c>
      <c r="BB454">
        <v>6.0000000000000001E-3</v>
      </c>
      <c r="BC454">
        <v>0.16</v>
      </c>
      <c r="BD454">
        <v>1.1299999999999999</v>
      </c>
      <c r="BE454">
        <v>36</v>
      </c>
      <c r="BF454">
        <v>0.21</v>
      </c>
      <c r="BG454">
        <v>4.2300000000000004</v>
      </c>
      <c r="BH454">
        <v>59</v>
      </c>
      <c r="BI454">
        <v>0.25</v>
      </c>
    </row>
    <row r="455" spans="1:61" x14ac:dyDescent="0.25">
      <c r="A455" s="30" t="s">
        <v>476</v>
      </c>
      <c r="B455" t="s">
        <v>4</v>
      </c>
      <c r="C455" t="s">
        <v>807</v>
      </c>
      <c r="D455">
        <v>2011</v>
      </c>
      <c r="E455" s="27">
        <v>620472</v>
      </c>
      <c r="F455" s="27">
        <v>6724100</v>
      </c>
      <c r="G455" t="s">
        <v>3</v>
      </c>
      <c r="H455">
        <v>0.1</v>
      </c>
      <c r="I455">
        <v>2E-3</v>
      </c>
      <c r="J455">
        <v>2</v>
      </c>
      <c r="K455">
        <v>2.38</v>
      </c>
      <c r="L455">
        <v>0.63</v>
      </c>
      <c r="M455">
        <v>17.3</v>
      </c>
      <c r="N455">
        <v>5</v>
      </c>
      <c r="O455">
        <v>1950</v>
      </c>
      <c r="P455">
        <v>0.45</v>
      </c>
      <c r="Q455">
        <v>0.18</v>
      </c>
      <c r="R455">
        <v>0.49</v>
      </c>
      <c r="S455">
        <v>0.51</v>
      </c>
      <c r="T455">
        <v>16.149999999999999</v>
      </c>
      <c r="U455">
        <v>3.1</v>
      </c>
      <c r="V455">
        <v>15</v>
      </c>
      <c r="W455">
        <v>2.19</v>
      </c>
      <c r="X455">
        <v>26</v>
      </c>
      <c r="Y455">
        <v>3.07</v>
      </c>
      <c r="Z455">
        <v>2.4</v>
      </c>
      <c r="AA455">
        <v>0.08</v>
      </c>
      <c r="AB455">
        <v>0.02</v>
      </c>
      <c r="AC455">
        <v>0.14000000000000001</v>
      </c>
      <c r="AD455">
        <v>0.04</v>
      </c>
      <c r="AE455">
        <v>7.0000000000000007E-2</v>
      </c>
      <c r="AF455">
        <v>9.4</v>
      </c>
      <c r="AG455">
        <v>5.5</v>
      </c>
      <c r="AH455">
        <v>7.0000000000000007E-2</v>
      </c>
      <c r="AI455">
        <v>184</v>
      </c>
      <c r="AJ455">
        <v>10.95</v>
      </c>
      <c r="AK455">
        <v>0.02</v>
      </c>
      <c r="AL455">
        <v>0.15</v>
      </c>
      <c r="AM455">
        <v>23.6</v>
      </c>
      <c r="AN455">
        <v>3040</v>
      </c>
      <c r="AO455">
        <v>0.30399999999999999</v>
      </c>
      <c r="AP455">
        <v>17.8</v>
      </c>
      <c r="AQ455">
        <v>15.3</v>
      </c>
      <c r="AR455">
        <v>4.0000000000000001E-3</v>
      </c>
      <c r="AS455">
        <v>0.17</v>
      </c>
      <c r="AT455">
        <v>2.72</v>
      </c>
      <c r="AU455">
        <v>0.6</v>
      </c>
      <c r="AV455">
        <v>7.5</v>
      </c>
      <c r="AW455">
        <v>0.7</v>
      </c>
      <c r="AX455">
        <v>35.6</v>
      </c>
      <c r="AY455">
        <v>5.0000000000000001E-3</v>
      </c>
      <c r="AZ455">
        <v>0.09</v>
      </c>
      <c r="BA455">
        <v>0.1</v>
      </c>
      <c r="BB455">
        <v>5.0000000000000001E-3</v>
      </c>
      <c r="BC455">
        <v>0.31</v>
      </c>
      <c r="BD455">
        <v>1.98</v>
      </c>
      <c r="BE455">
        <v>52</v>
      </c>
      <c r="BF455">
        <v>0.14000000000000001</v>
      </c>
      <c r="BG455">
        <v>6.65</v>
      </c>
      <c r="BH455">
        <v>118</v>
      </c>
      <c r="BI455">
        <v>0.25</v>
      </c>
    </row>
    <row r="456" spans="1:61" x14ac:dyDescent="0.25">
      <c r="A456" s="30" t="s">
        <v>477</v>
      </c>
      <c r="B456" t="s">
        <v>4</v>
      </c>
      <c r="C456" t="s">
        <v>807</v>
      </c>
      <c r="D456">
        <v>2011</v>
      </c>
      <c r="E456" s="27">
        <v>620570</v>
      </c>
      <c r="F456" s="27">
        <v>6724063</v>
      </c>
      <c r="G456" t="s">
        <v>3</v>
      </c>
      <c r="H456">
        <v>0.1</v>
      </c>
      <c r="I456">
        <v>2E-3</v>
      </c>
      <c r="J456">
        <v>2</v>
      </c>
      <c r="K456">
        <v>0.64</v>
      </c>
      <c r="L456">
        <v>0.7</v>
      </c>
      <c r="M456">
        <v>14.9</v>
      </c>
      <c r="N456">
        <v>5</v>
      </c>
      <c r="O456">
        <v>1570</v>
      </c>
      <c r="P456">
        <v>0.51</v>
      </c>
      <c r="Q456">
        <v>0.17</v>
      </c>
      <c r="R456">
        <v>0.11</v>
      </c>
      <c r="S456">
        <v>0.3</v>
      </c>
      <c r="T456">
        <v>26.5</v>
      </c>
      <c r="U456">
        <v>4.4000000000000004</v>
      </c>
      <c r="V456">
        <v>14</v>
      </c>
      <c r="W456">
        <v>1.05</v>
      </c>
      <c r="X456">
        <v>19.8</v>
      </c>
      <c r="Y456">
        <v>2.4700000000000002</v>
      </c>
      <c r="Z456">
        <v>2.4</v>
      </c>
      <c r="AA456">
        <v>7.0000000000000007E-2</v>
      </c>
      <c r="AB456">
        <v>0.02</v>
      </c>
      <c r="AC456">
        <v>0.04</v>
      </c>
      <c r="AD456">
        <v>2.9000000000000001E-2</v>
      </c>
      <c r="AE456">
        <v>0.05</v>
      </c>
      <c r="AF456">
        <v>14.3</v>
      </c>
      <c r="AG456">
        <v>10</v>
      </c>
      <c r="AH456">
        <v>0.16</v>
      </c>
      <c r="AI456">
        <v>110</v>
      </c>
      <c r="AJ456">
        <v>8.51</v>
      </c>
      <c r="AK456">
        <v>0.02</v>
      </c>
      <c r="AL456">
        <v>0.47</v>
      </c>
      <c r="AM456">
        <v>20.8</v>
      </c>
      <c r="AN456">
        <v>1160</v>
      </c>
      <c r="AO456">
        <v>0.11600000000000001</v>
      </c>
      <c r="AP456">
        <v>12.8</v>
      </c>
      <c r="AQ456">
        <v>6.8</v>
      </c>
      <c r="AR456">
        <v>1E-3</v>
      </c>
      <c r="AS456">
        <v>0.1</v>
      </c>
      <c r="AT456">
        <v>2.33</v>
      </c>
      <c r="AU456">
        <v>1.9</v>
      </c>
      <c r="AV456">
        <v>3.1</v>
      </c>
      <c r="AW456">
        <v>0.5</v>
      </c>
      <c r="AX456">
        <v>26.8</v>
      </c>
      <c r="AY456">
        <v>5.0000000000000001E-3</v>
      </c>
      <c r="AZ456">
        <v>0.06</v>
      </c>
      <c r="BA456">
        <v>1.7</v>
      </c>
      <c r="BB456">
        <v>1.6E-2</v>
      </c>
      <c r="BC456">
        <v>0.19</v>
      </c>
      <c r="BD456">
        <v>1.88</v>
      </c>
      <c r="BE456">
        <v>48</v>
      </c>
      <c r="BF456">
        <v>0.15</v>
      </c>
      <c r="BG456">
        <v>7.21</v>
      </c>
      <c r="BH456">
        <v>100</v>
      </c>
      <c r="BI456">
        <v>0.25</v>
      </c>
    </row>
    <row r="457" spans="1:61" x14ac:dyDescent="0.25">
      <c r="A457" s="30" t="s">
        <v>478</v>
      </c>
      <c r="B457" t="s">
        <v>4</v>
      </c>
      <c r="C457" t="s">
        <v>807</v>
      </c>
      <c r="D457">
        <v>2011</v>
      </c>
      <c r="E457" s="27">
        <v>620667</v>
      </c>
      <c r="F457" s="27">
        <v>6724047</v>
      </c>
      <c r="G457" t="s">
        <v>3</v>
      </c>
      <c r="H457">
        <v>0.1</v>
      </c>
      <c r="I457">
        <v>1E-3</v>
      </c>
      <c r="J457">
        <v>1</v>
      </c>
      <c r="K457">
        <v>1.0900000000000001</v>
      </c>
      <c r="L457">
        <v>0.78</v>
      </c>
      <c r="M457">
        <v>13.1</v>
      </c>
      <c r="N457">
        <v>5</v>
      </c>
      <c r="O457">
        <v>600</v>
      </c>
      <c r="P457">
        <v>0.48</v>
      </c>
      <c r="Q457">
        <v>0.24</v>
      </c>
      <c r="R457">
        <v>0.04</v>
      </c>
      <c r="S457">
        <v>0.54</v>
      </c>
      <c r="T457">
        <v>14.75</v>
      </c>
      <c r="U457">
        <v>3.8</v>
      </c>
      <c r="V457">
        <v>16</v>
      </c>
      <c r="W457">
        <v>2.84</v>
      </c>
      <c r="X457">
        <v>22.4</v>
      </c>
      <c r="Y457">
        <v>2.36</v>
      </c>
      <c r="Z457">
        <v>3.56</v>
      </c>
      <c r="AA457">
        <v>0.05</v>
      </c>
      <c r="AB457">
        <v>0.01</v>
      </c>
      <c r="AC457">
        <v>0.06</v>
      </c>
      <c r="AD457">
        <v>3.3000000000000002E-2</v>
      </c>
      <c r="AE457">
        <v>0.05</v>
      </c>
      <c r="AF457">
        <v>7.7</v>
      </c>
      <c r="AG457">
        <v>2.8</v>
      </c>
      <c r="AH457">
        <v>0.04</v>
      </c>
      <c r="AI457">
        <v>77</v>
      </c>
      <c r="AJ457">
        <v>5.72</v>
      </c>
      <c r="AK457">
        <v>0.01</v>
      </c>
      <c r="AL457">
        <v>0.16</v>
      </c>
      <c r="AM457">
        <v>17.600000000000001</v>
      </c>
      <c r="AN457">
        <v>2220</v>
      </c>
      <c r="AO457">
        <v>0.222</v>
      </c>
      <c r="AP457">
        <v>17.899999999999999</v>
      </c>
      <c r="AQ457">
        <v>10.6</v>
      </c>
      <c r="AR457">
        <v>5.0000000000000001E-4</v>
      </c>
      <c r="AS457">
        <v>0.11</v>
      </c>
      <c r="AT457">
        <v>1.06</v>
      </c>
      <c r="AU457">
        <v>0.2</v>
      </c>
      <c r="AV457">
        <v>2</v>
      </c>
      <c r="AW457">
        <v>0.6</v>
      </c>
      <c r="AX457">
        <v>13.3</v>
      </c>
      <c r="AY457">
        <v>5.0000000000000001E-3</v>
      </c>
      <c r="AZ457">
        <v>0.06</v>
      </c>
      <c r="BA457">
        <v>0.1</v>
      </c>
      <c r="BB457">
        <v>2.5000000000000001E-3</v>
      </c>
      <c r="BC457">
        <v>0.15</v>
      </c>
      <c r="BD457">
        <v>1.26</v>
      </c>
      <c r="BE457">
        <v>39</v>
      </c>
      <c r="BF457">
        <v>0.11</v>
      </c>
      <c r="BG457">
        <v>5.56</v>
      </c>
      <c r="BH457">
        <v>71</v>
      </c>
      <c r="BI457">
        <v>0.25</v>
      </c>
    </row>
    <row r="458" spans="1:61" x14ac:dyDescent="0.25">
      <c r="A458" s="30" t="s">
        <v>479</v>
      </c>
      <c r="B458" t="s">
        <v>4</v>
      </c>
      <c r="C458" t="s">
        <v>807</v>
      </c>
      <c r="D458">
        <v>2011</v>
      </c>
      <c r="E458" s="27">
        <v>620765</v>
      </c>
      <c r="F458" s="27">
        <v>6724051</v>
      </c>
      <c r="G458" t="s">
        <v>3</v>
      </c>
      <c r="H458">
        <v>0.1</v>
      </c>
      <c r="I458">
        <v>5.0000000000000001E-4</v>
      </c>
      <c r="J458">
        <v>0.5</v>
      </c>
      <c r="K458">
        <v>0.5</v>
      </c>
      <c r="L458">
        <v>0.69</v>
      </c>
      <c r="M458">
        <v>10.7</v>
      </c>
      <c r="N458">
        <v>5</v>
      </c>
      <c r="O458">
        <v>310</v>
      </c>
      <c r="P458">
        <v>0.26</v>
      </c>
      <c r="Q458">
        <v>0.24</v>
      </c>
      <c r="R458">
        <v>0.01</v>
      </c>
      <c r="S458">
        <v>0.26</v>
      </c>
      <c r="T458">
        <v>16.8</v>
      </c>
      <c r="U458">
        <v>2.2000000000000002</v>
      </c>
      <c r="V458">
        <v>12</v>
      </c>
      <c r="W458">
        <v>1.66</v>
      </c>
      <c r="X458">
        <v>12.8</v>
      </c>
      <c r="Y458">
        <v>2.04</v>
      </c>
      <c r="Z458">
        <v>3.88</v>
      </c>
      <c r="AA458">
        <v>2.5000000000000001E-3</v>
      </c>
      <c r="AB458">
        <v>0.01</v>
      </c>
      <c r="AC458">
        <v>0.02</v>
      </c>
      <c r="AD458">
        <v>2.7E-2</v>
      </c>
      <c r="AE458">
        <v>0.04</v>
      </c>
      <c r="AF458">
        <v>8.8000000000000007</v>
      </c>
      <c r="AG458">
        <v>2.6</v>
      </c>
      <c r="AH458">
        <v>0.04</v>
      </c>
      <c r="AI458">
        <v>128</v>
      </c>
      <c r="AJ458">
        <v>6.18</v>
      </c>
      <c r="AK458">
        <v>0.02</v>
      </c>
      <c r="AL458">
        <v>0.38</v>
      </c>
      <c r="AM458">
        <v>10.1</v>
      </c>
      <c r="AN458">
        <v>1860</v>
      </c>
      <c r="AO458">
        <v>0.186</v>
      </c>
      <c r="AP458">
        <v>14.7</v>
      </c>
      <c r="AQ458">
        <v>9</v>
      </c>
      <c r="AR458">
        <v>5.0000000000000001E-4</v>
      </c>
      <c r="AS458">
        <v>0.02</v>
      </c>
      <c r="AT458">
        <v>1</v>
      </c>
      <c r="AU458">
        <v>0.4</v>
      </c>
      <c r="AV458">
        <v>1</v>
      </c>
      <c r="AW458">
        <v>0.6</v>
      </c>
      <c r="AX458">
        <v>9.8000000000000007</v>
      </c>
      <c r="AY458">
        <v>5.0000000000000001E-3</v>
      </c>
      <c r="AZ458">
        <v>0.04</v>
      </c>
      <c r="BA458">
        <v>0.1</v>
      </c>
      <c r="BB458">
        <v>1.0999999999999999E-2</v>
      </c>
      <c r="BC458">
        <v>0.15</v>
      </c>
      <c r="BD458">
        <v>1.02</v>
      </c>
      <c r="BE458">
        <v>43</v>
      </c>
      <c r="BF458">
        <v>0.16</v>
      </c>
      <c r="BG458">
        <v>1.96</v>
      </c>
      <c r="BH458">
        <v>54</v>
      </c>
      <c r="BI458">
        <v>0.25</v>
      </c>
    </row>
    <row r="459" spans="1:61" x14ac:dyDescent="0.25">
      <c r="A459" s="30" t="s">
        <v>480</v>
      </c>
      <c r="B459" t="s">
        <v>4</v>
      </c>
      <c r="C459" t="s">
        <v>807</v>
      </c>
      <c r="D459">
        <v>2011</v>
      </c>
      <c r="E459" s="27">
        <v>620863</v>
      </c>
      <c r="F459" s="27">
        <v>6724066</v>
      </c>
      <c r="G459" t="s">
        <v>3</v>
      </c>
      <c r="H459">
        <v>0.1</v>
      </c>
      <c r="I459">
        <v>1E-3</v>
      </c>
      <c r="J459">
        <v>1</v>
      </c>
      <c r="K459">
        <v>0.59</v>
      </c>
      <c r="L459">
        <v>0.65</v>
      </c>
      <c r="M459">
        <v>13</v>
      </c>
      <c r="N459">
        <v>5</v>
      </c>
      <c r="O459">
        <v>180</v>
      </c>
      <c r="P459">
        <v>0.28000000000000003</v>
      </c>
      <c r="Q459">
        <v>0.26</v>
      </c>
      <c r="R459">
        <v>0.02</v>
      </c>
      <c r="S459">
        <v>0.19</v>
      </c>
      <c r="T459">
        <v>19.55</v>
      </c>
      <c r="U459">
        <v>2.8</v>
      </c>
      <c r="V459">
        <v>11</v>
      </c>
      <c r="W459">
        <v>2.0499999999999998</v>
      </c>
      <c r="X459">
        <v>12.4</v>
      </c>
      <c r="Y459">
        <v>2.27</v>
      </c>
      <c r="Z459">
        <v>3.93</v>
      </c>
      <c r="AA459">
        <v>2.5000000000000001E-3</v>
      </c>
      <c r="AB459">
        <v>0.01</v>
      </c>
      <c r="AC459">
        <v>0.13</v>
      </c>
      <c r="AD459">
        <v>0.02</v>
      </c>
      <c r="AE459">
        <v>0.04</v>
      </c>
      <c r="AF459">
        <v>10.4</v>
      </c>
      <c r="AG459">
        <v>4.8</v>
      </c>
      <c r="AH459">
        <v>0.1</v>
      </c>
      <c r="AI459">
        <v>109</v>
      </c>
      <c r="AJ459">
        <v>5.62</v>
      </c>
      <c r="AK459">
        <v>0.02</v>
      </c>
      <c r="AL459">
        <v>0.51</v>
      </c>
      <c r="AM459">
        <v>11</v>
      </c>
      <c r="AN459">
        <v>1090</v>
      </c>
      <c r="AO459">
        <v>0.109</v>
      </c>
      <c r="AP459">
        <v>18.600000000000001</v>
      </c>
      <c r="AQ459">
        <v>10.5</v>
      </c>
      <c r="AR459">
        <v>5.0000000000000001E-4</v>
      </c>
      <c r="AS459">
        <v>0.03</v>
      </c>
      <c r="AT459">
        <v>1.07</v>
      </c>
      <c r="AU459">
        <v>0.7</v>
      </c>
      <c r="AV459">
        <v>1.6</v>
      </c>
      <c r="AW459">
        <v>0.5</v>
      </c>
      <c r="AX459">
        <v>12.6</v>
      </c>
      <c r="AY459">
        <v>5.0000000000000001E-3</v>
      </c>
      <c r="AZ459">
        <v>0.03</v>
      </c>
      <c r="BA459">
        <v>0.4</v>
      </c>
      <c r="BB459">
        <v>1.2E-2</v>
      </c>
      <c r="BC459">
        <v>0.19</v>
      </c>
      <c r="BD459">
        <v>0.85</v>
      </c>
      <c r="BE459">
        <v>36</v>
      </c>
      <c r="BF459">
        <v>0.17</v>
      </c>
      <c r="BG459">
        <v>2.5299999999999998</v>
      </c>
      <c r="BH459">
        <v>50</v>
      </c>
      <c r="BI459">
        <v>0.25</v>
      </c>
    </row>
    <row r="460" spans="1:61" x14ac:dyDescent="0.25">
      <c r="A460" s="30" t="s">
        <v>481</v>
      </c>
      <c r="B460" t="s">
        <v>4</v>
      </c>
      <c r="C460" t="s">
        <v>807</v>
      </c>
      <c r="D460">
        <v>2011</v>
      </c>
      <c r="E460" s="27">
        <v>620964</v>
      </c>
      <c r="F460" s="27">
        <v>6724066</v>
      </c>
      <c r="G460" t="s">
        <v>3</v>
      </c>
      <c r="H460">
        <v>0.1</v>
      </c>
      <c r="I460">
        <v>1E-3</v>
      </c>
      <c r="J460">
        <v>1</v>
      </c>
      <c r="K460">
        <v>0.56999999999999995</v>
      </c>
      <c r="L460">
        <v>0.57999999999999996</v>
      </c>
      <c r="M460">
        <v>14.3</v>
      </c>
      <c r="N460">
        <v>5</v>
      </c>
      <c r="O460">
        <v>440</v>
      </c>
      <c r="P460">
        <v>0.42</v>
      </c>
      <c r="Q460">
        <v>0.18</v>
      </c>
      <c r="R460">
        <v>0.04</v>
      </c>
      <c r="S460">
        <v>0.3</v>
      </c>
      <c r="T460">
        <v>10.55</v>
      </c>
      <c r="U460">
        <v>2.2000000000000002</v>
      </c>
      <c r="V460">
        <v>11</v>
      </c>
      <c r="W460">
        <v>1.43</v>
      </c>
      <c r="X460">
        <v>19.600000000000001</v>
      </c>
      <c r="Y460">
        <v>2.2000000000000002</v>
      </c>
      <c r="Z460">
        <v>2.36</v>
      </c>
      <c r="AA460">
        <v>2.5000000000000001E-3</v>
      </c>
      <c r="AB460">
        <v>0.01</v>
      </c>
      <c r="AC460">
        <v>7.0000000000000007E-2</v>
      </c>
      <c r="AD460">
        <v>0.03</v>
      </c>
      <c r="AE460">
        <v>0.05</v>
      </c>
      <c r="AF460">
        <v>5.8</v>
      </c>
      <c r="AG460">
        <v>2.2000000000000002</v>
      </c>
      <c r="AH460">
        <v>0.03</v>
      </c>
      <c r="AI460">
        <v>38</v>
      </c>
      <c r="AJ460">
        <v>9.32</v>
      </c>
      <c r="AK460">
        <v>0.02</v>
      </c>
      <c r="AL460">
        <v>0.38</v>
      </c>
      <c r="AM460">
        <v>15.9</v>
      </c>
      <c r="AN460">
        <v>1270</v>
      </c>
      <c r="AO460">
        <v>0.127</v>
      </c>
      <c r="AP460">
        <v>14.4</v>
      </c>
      <c r="AQ460">
        <v>7.8</v>
      </c>
      <c r="AR460">
        <v>5.0000000000000001E-4</v>
      </c>
      <c r="AS460">
        <v>7.0000000000000007E-2</v>
      </c>
      <c r="AT460">
        <v>1.73</v>
      </c>
      <c r="AU460">
        <v>0.9</v>
      </c>
      <c r="AV460">
        <v>2.2000000000000002</v>
      </c>
      <c r="AW460">
        <v>0.4</v>
      </c>
      <c r="AX460">
        <v>15.6</v>
      </c>
      <c r="AY460">
        <v>5.0000000000000001E-3</v>
      </c>
      <c r="AZ460">
        <v>7.0000000000000007E-2</v>
      </c>
      <c r="BA460">
        <v>0.4</v>
      </c>
      <c r="BB460">
        <v>6.0000000000000001E-3</v>
      </c>
      <c r="BC460">
        <v>0.17</v>
      </c>
      <c r="BD460">
        <v>1.88</v>
      </c>
      <c r="BE460">
        <v>41</v>
      </c>
      <c r="BF460">
        <v>0.1</v>
      </c>
      <c r="BG460">
        <v>3.24</v>
      </c>
      <c r="BH460">
        <v>67</v>
      </c>
      <c r="BI460">
        <v>0.25</v>
      </c>
    </row>
    <row r="461" spans="1:61" x14ac:dyDescent="0.25">
      <c r="A461" s="30" t="s">
        <v>482</v>
      </c>
      <c r="B461" t="s">
        <v>4</v>
      </c>
      <c r="C461" t="s">
        <v>807</v>
      </c>
      <c r="D461">
        <v>2011</v>
      </c>
      <c r="E461" s="27">
        <v>621070</v>
      </c>
      <c r="F461" s="27">
        <v>6724034</v>
      </c>
      <c r="G461" t="s">
        <v>3</v>
      </c>
      <c r="H461">
        <v>0.1</v>
      </c>
      <c r="I461">
        <v>2E-3</v>
      </c>
      <c r="J461">
        <v>2</v>
      </c>
      <c r="K461">
        <v>0.41</v>
      </c>
      <c r="L461">
        <v>0.51</v>
      </c>
      <c r="M461">
        <v>16.600000000000001</v>
      </c>
      <c r="N461">
        <v>5</v>
      </c>
      <c r="O461">
        <v>290</v>
      </c>
      <c r="P461">
        <v>0.48</v>
      </c>
      <c r="Q461">
        <v>0.2</v>
      </c>
      <c r="R461">
        <v>0.01</v>
      </c>
      <c r="S461">
        <v>0.23</v>
      </c>
      <c r="T461">
        <v>12.55</v>
      </c>
      <c r="U461">
        <v>2.5</v>
      </c>
      <c r="V461">
        <v>11</v>
      </c>
      <c r="W461">
        <v>1.41</v>
      </c>
      <c r="X461">
        <v>21.6</v>
      </c>
      <c r="Y461">
        <v>2.4</v>
      </c>
      <c r="Z461">
        <v>2.5099999999999998</v>
      </c>
      <c r="AA461">
        <v>2.5000000000000001E-3</v>
      </c>
      <c r="AB461">
        <v>0.01</v>
      </c>
      <c r="AC461">
        <v>0.02</v>
      </c>
      <c r="AD461">
        <v>2.8000000000000001E-2</v>
      </c>
      <c r="AE461">
        <v>0.04</v>
      </c>
      <c r="AF461">
        <v>6.6</v>
      </c>
      <c r="AG461">
        <v>1.7</v>
      </c>
      <c r="AH461">
        <v>0.03</v>
      </c>
      <c r="AI461">
        <v>36</v>
      </c>
      <c r="AJ461">
        <v>11.85</v>
      </c>
      <c r="AK461">
        <v>0.02</v>
      </c>
      <c r="AL461">
        <v>0.16</v>
      </c>
      <c r="AM461">
        <v>18.2</v>
      </c>
      <c r="AN461">
        <v>1240</v>
      </c>
      <c r="AO461">
        <v>0.124</v>
      </c>
      <c r="AP461">
        <v>16.600000000000001</v>
      </c>
      <c r="AQ461">
        <v>7.4</v>
      </c>
      <c r="AR461">
        <v>5.0000000000000001E-4</v>
      </c>
      <c r="AS461">
        <v>0.06</v>
      </c>
      <c r="AT461">
        <v>1.95</v>
      </c>
      <c r="AU461">
        <v>0.5</v>
      </c>
      <c r="AV461">
        <v>2.5</v>
      </c>
      <c r="AW461">
        <v>0.4</v>
      </c>
      <c r="AX461">
        <v>15.5</v>
      </c>
      <c r="AY461">
        <v>5.0000000000000001E-3</v>
      </c>
      <c r="AZ461">
        <v>7.0000000000000007E-2</v>
      </c>
      <c r="BA461">
        <v>0.2</v>
      </c>
      <c r="BB461">
        <v>5.0000000000000001E-3</v>
      </c>
      <c r="BC461">
        <v>0.22</v>
      </c>
      <c r="BD461">
        <v>1.62</v>
      </c>
      <c r="BE461">
        <v>45</v>
      </c>
      <c r="BF461">
        <v>0.08</v>
      </c>
      <c r="BG461">
        <v>3.69</v>
      </c>
      <c r="BH461">
        <v>84</v>
      </c>
      <c r="BI461">
        <v>0.25</v>
      </c>
    </row>
    <row r="462" spans="1:61" x14ac:dyDescent="0.25">
      <c r="A462" s="30" t="s">
        <v>483</v>
      </c>
      <c r="B462" t="s">
        <v>4</v>
      </c>
      <c r="C462" t="s">
        <v>807</v>
      </c>
      <c r="D462">
        <v>2011</v>
      </c>
      <c r="E462" s="27">
        <v>621181</v>
      </c>
      <c r="F462" s="27">
        <v>6724055</v>
      </c>
      <c r="G462" t="s">
        <v>3</v>
      </c>
      <c r="H462">
        <v>0.1</v>
      </c>
      <c r="I462">
        <v>1E-3</v>
      </c>
      <c r="J462">
        <v>1</v>
      </c>
      <c r="K462">
        <v>0.56000000000000005</v>
      </c>
      <c r="L462">
        <v>0.76</v>
      </c>
      <c r="M462">
        <v>9.9</v>
      </c>
      <c r="N462">
        <v>5</v>
      </c>
      <c r="O462">
        <v>250</v>
      </c>
      <c r="P462">
        <v>0.21</v>
      </c>
      <c r="Q462">
        <v>0.24</v>
      </c>
      <c r="R462">
        <v>0.02</v>
      </c>
      <c r="S462">
        <v>0.13</v>
      </c>
      <c r="T462">
        <v>22</v>
      </c>
      <c r="U462">
        <v>2.1</v>
      </c>
      <c r="V462">
        <v>11</v>
      </c>
      <c r="W462">
        <v>1.71</v>
      </c>
      <c r="X462">
        <v>10.4</v>
      </c>
      <c r="Y462">
        <v>1.74</v>
      </c>
      <c r="Z462">
        <v>4.08</v>
      </c>
      <c r="AA462">
        <v>2.5000000000000001E-3</v>
      </c>
      <c r="AB462">
        <v>0.01</v>
      </c>
      <c r="AC462">
        <v>0.04</v>
      </c>
      <c r="AD462">
        <v>1.7000000000000001E-2</v>
      </c>
      <c r="AE462">
        <v>0.04</v>
      </c>
      <c r="AF462">
        <v>11.6</v>
      </c>
      <c r="AG462">
        <v>4</v>
      </c>
      <c r="AH462">
        <v>0.09</v>
      </c>
      <c r="AI462">
        <v>86</v>
      </c>
      <c r="AJ462">
        <v>5.43</v>
      </c>
      <c r="AK462">
        <v>0.02</v>
      </c>
      <c r="AL462">
        <v>0.28999999999999998</v>
      </c>
      <c r="AM462">
        <v>8.4</v>
      </c>
      <c r="AN462">
        <v>1130</v>
      </c>
      <c r="AO462">
        <v>0.113</v>
      </c>
      <c r="AP462">
        <v>13.5</v>
      </c>
      <c r="AQ462">
        <v>11.7</v>
      </c>
      <c r="AR462">
        <v>5.0000000000000001E-4</v>
      </c>
      <c r="AS462">
        <v>0.02</v>
      </c>
      <c r="AT462">
        <v>0.8</v>
      </c>
      <c r="AU462">
        <v>0.3</v>
      </c>
      <c r="AV462">
        <v>1</v>
      </c>
      <c r="AW462">
        <v>0.5</v>
      </c>
      <c r="AX462">
        <v>9</v>
      </c>
      <c r="AY462">
        <v>5.0000000000000001E-3</v>
      </c>
      <c r="AZ462">
        <v>0.03</v>
      </c>
      <c r="BA462">
        <v>0.1</v>
      </c>
      <c r="BB462">
        <v>8.0000000000000002E-3</v>
      </c>
      <c r="BC462">
        <v>0.15</v>
      </c>
      <c r="BD462">
        <v>0.87</v>
      </c>
      <c r="BE462">
        <v>32</v>
      </c>
      <c r="BF462">
        <v>0.2</v>
      </c>
      <c r="BG462">
        <v>2.11</v>
      </c>
      <c r="BH462">
        <v>36</v>
      </c>
      <c r="BI462">
        <v>0.25</v>
      </c>
    </row>
    <row r="463" spans="1:61" x14ac:dyDescent="0.25">
      <c r="A463" s="30" t="s">
        <v>484</v>
      </c>
      <c r="B463" t="s">
        <v>4</v>
      </c>
      <c r="C463" t="s">
        <v>807</v>
      </c>
      <c r="D463">
        <v>2011</v>
      </c>
      <c r="E463" s="27">
        <v>621286</v>
      </c>
      <c r="F463" s="27">
        <v>6724072</v>
      </c>
      <c r="G463" t="s">
        <v>3</v>
      </c>
      <c r="H463">
        <v>0.1</v>
      </c>
      <c r="I463">
        <v>1E-3</v>
      </c>
      <c r="J463">
        <v>1</v>
      </c>
      <c r="K463">
        <v>2.34</v>
      </c>
      <c r="L463">
        <v>0.63</v>
      </c>
      <c r="M463">
        <v>6</v>
      </c>
      <c r="N463">
        <v>5</v>
      </c>
      <c r="O463">
        <v>720</v>
      </c>
      <c r="P463">
        <v>0.31</v>
      </c>
      <c r="Q463">
        <v>0.17</v>
      </c>
      <c r="R463">
        <v>0.02</v>
      </c>
      <c r="S463">
        <v>0.18</v>
      </c>
      <c r="T463">
        <v>10.95</v>
      </c>
      <c r="U463">
        <v>0.9</v>
      </c>
      <c r="V463">
        <v>9</v>
      </c>
      <c r="W463">
        <v>2.0699999999999998</v>
      </c>
      <c r="X463">
        <v>20.100000000000001</v>
      </c>
      <c r="Y463">
        <v>1.0900000000000001</v>
      </c>
      <c r="Z463">
        <v>2.42</v>
      </c>
      <c r="AA463">
        <v>2.5000000000000001E-3</v>
      </c>
      <c r="AB463">
        <v>0.01</v>
      </c>
      <c r="AC463">
        <v>0.2</v>
      </c>
      <c r="AD463">
        <v>2.7E-2</v>
      </c>
      <c r="AE463">
        <v>0.05</v>
      </c>
      <c r="AF463">
        <v>5.6</v>
      </c>
      <c r="AG463">
        <v>1.7</v>
      </c>
      <c r="AH463">
        <v>0.02</v>
      </c>
      <c r="AI463">
        <v>10</v>
      </c>
      <c r="AJ463">
        <v>4.1399999999999997</v>
      </c>
      <c r="AK463">
        <v>0.02</v>
      </c>
      <c r="AL463">
        <v>0.21</v>
      </c>
      <c r="AM463">
        <v>8.1</v>
      </c>
      <c r="AN463">
        <v>1250</v>
      </c>
      <c r="AO463">
        <v>0.125</v>
      </c>
      <c r="AP463">
        <v>16.100000000000001</v>
      </c>
      <c r="AQ463">
        <v>6.9</v>
      </c>
      <c r="AR463">
        <v>5.0000000000000001E-4</v>
      </c>
      <c r="AS463">
        <v>0.06</v>
      </c>
      <c r="AT463">
        <v>0.75</v>
      </c>
      <c r="AU463">
        <v>0.2</v>
      </c>
      <c r="AV463">
        <v>2.2000000000000002</v>
      </c>
      <c r="AW463">
        <v>0.4</v>
      </c>
      <c r="AX463">
        <v>11.2</v>
      </c>
      <c r="AY463">
        <v>5.0000000000000001E-3</v>
      </c>
      <c r="AZ463">
        <v>0.04</v>
      </c>
      <c r="BA463">
        <v>0.1</v>
      </c>
      <c r="BB463">
        <v>2.5000000000000001E-3</v>
      </c>
      <c r="BC463">
        <v>0.17</v>
      </c>
      <c r="BD463">
        <v>1.37</v>
      </c>
      <c r="BE463">
        <v>22</v>
      </c>
      <c r="BF463">
        <v>0.08</v>
      </c>
      <c r="BG463">
        <v>5.0199999999999996</v>
      </c>
      <c r="BH463">
        <v>19</v>
      </c>
      <c r="BI463">
        <v>0.25</v>
      </c>
    </row>
    <row r="464" spans="1:61" x14ac:dyDescent="0.25">
      <c r="A464" s="30" t="s">
        <v>485</v>
      </c>
      <c r="B464" t="s">
        <v>4</v>
      </c>
      <c r="C464" t="s">
        <v>807</v>
      </c>
      <c r="D464">
        <v>2011</v>
      </c>
      <c r="E464" s="27">
        <v>621387</v>
      </c>
      <c r="F464" s="27">
        <v>6724095</v>
      </c>
      <c r="G464" t="s">
        <v>3</v>
      </c>
      <c r="H464">
        <v>0.1</v>
      </c>
      <c r="I464">
        <v>2E-3</v>
      </c>
      <c r="J464">
        <v>2</v>
      </c>
      <c r="K464">
        <v>1.3</v>
      </c>
      <c r="L464">
        <v>0.86</v>
      </c>
      <c r="M464">
        <v>24</v>
      </c>
      <c r="N464">
        <v>5</v>
      </c>
      <c r="O464">
        <v>510</v>
      </c>
      <c r="P464">
        <v>2.73</v>
      </c>
      <c r="Q464">
        <v>0.16</v>
      </c>
      <c r="R464">
        <v>0.09</v>
      </c>
      <c r="S464">
        <v>0.88</v>
      </c>
      <c r="T464">
        <v>15.05</v>
      </c>
      <c r="U464">
        <v>26.6</v>
      </c>
      <c r="V464">
        <v>23</v>
      </c>
      <c r="W464">
        <v>3.17</v>
      </c>
      <c r="X464">
        <v>78.900000000000006</v>
      </c>
      <c r="Y464">
        <v>4.51</v>
      </c>
      <c r="Z464">
        <v>1.99</v>
      </c>
      <c r="AA464">
        <v>0.08</v>
      </c>
      <c r="AB464">
        <v>0.02</v>
      </c>
      <c r="AC464">
        <v>0.12</v>
      </c>
      <c r="AD464">
        <v>4.5999999999999999E-2</v>
      </c>
      <c r="AE464">
        <v>0.05</v>
      </c>
      <c r="AF464">
        <v>8.9</v>
      </c>
      <c r="AG464">
        <v>9.9</v>
      </c>
      <c r="AH464">
        <v>0.13</v>
      </c>
      <c r="AI464">
        <v>297</v>
      </c>
      <c r="AJ464">
        <v>8.6</v>
      </c>
      <c r="AK464">
        <v>0.02</v>
      </c>
      <c r="AL464">
        <v>2.5000000000000001E-3</v>
      </c>
      <c r="AM464">
        <v>105</v>
      </c>
      <c r="AN464">
        <v>1740</v>
      </c>
      <c r="AO464">
        <v>0.17399999999999999</v>
      </c>
      <c r="AP464">
        <v>14.7</v>
      </c>
      <c r="AQ464">
        <v>8</v>
      </c>
      <c r="AR464">
        <v>3.0000000000000001E-3</v>
      </c>
      <c r="AS464">
        <v>7.0000000000000007E-2</v>
      </c>
      <c r="AT464">
        <v>4.4800000000000004</v>
      </c>
      <c r="AU464">
        <v>7</v>
      </c>
      <c r="AV464">
        <v>5.9</v>
      </c>
      <c r="AW464">
        <v>0.2</v>
      </c>
      <c r="AX464">
        <v>49.6</v>
      </c>
      <c r="AY464">
        <v>5.0000000000000001E-3</v>
      </c>
      <c r="AZ464">
        <v>0.1</v>
      </c>
      <c r="BA464">
        <v>3.3</v>
      </c>
      <c r="BB464">
        <v>2.5000000000000001E-3</v>
      </c>
      <c r="BC464">
        <v>0.41</v>
      </c>
      <c r="BD464">
        <v>3.14</v>
      </c>
      <c r="BE464">
        <v>62</v>
      </c>
      <c r="BF464">
        <v>0.09</v>
      </c>
      <c r="BG464">
        <v>35.6</v>
      </c>
      <c r="BH464">
        <v>434</v>
      </c>
      <c r="BI464">
        <v>0.7</v>
      </c>
    </row>
    <row r="465" spans="1:61" x14ac:dyDescent="0.25">
      <c r="A465" s="30" t="s">
        <v>486</v>
      </c>
      <c r="B465" t="s">
        <v>4</v>
      </c>
      <c r="C465" t="s">
        <v>807</v>
      </c>
      <c r="D465">
        <v>2011</v>
      </c>
      <c r="E465" s="27">
        <v>621490</v>
      </c>
      <c r="F465" s="27">
        <v>6724101</v>
      </c>
      <c r="G465" t="s">
        <v>3</v>
      </c>
      <c r="H465">
        <v>0.1</v>
      </c>
      <c r="I465">
        <v>1E-3</v>
      </c>
      <c r="J465">
        <v>1</v>
      </c>
      <c r="K465">
        <v>1.87</v>
      </c>
      <c r="L465">
        <v>0.5</v>
      </c>
      <c r="M465">
        <v>12.5</v>
      </c>
      <c r="N465">
        <v>5</v>
      </c>
      <c r="O465">
        <v>610</v>
      </c>
      <c r="P465">
        <v>0.76</v>
      </c>
      <c r="Q465">
        <v>0.15</v>
      </c>
      <c r="R465">
        <v>0.06</v>
      </c>
      <c r="S465">
        <v>0.46</v>
      </c>
      <c r="T465">
        <v>10.5</v>
      </c>
      <c r="U465">
        <v>7.6</v>
      </c>
      <c r="V465">
        <v>11</v>
      </c>
      <c r="W465">
        <v>3.05</v>
      </c>
      <c r="X465">
        <v>18.899999999999999</v>
      </c>
      <c r="Y465">
        <v>2.34</v>
      </c>
      <c r="Z465">
        <v>1.93</v>
      </c>
      <c r="AA465">
        <v>2.5000000000000001E-3</v>
      </c>
      <c r="AB465">
        <v>0.01</v>
      </c>
      <c r="AC465">
        <v>0.05</v>
      </c>
      <c r="AD465">
        <v>2.7E-2</v>
      </c>
      <c r="AE465">
        <v>0.06</v>
      </c>
      <c r="AF465">
        <v>5.4</v>
      </c>
      <c r="AG465">
        <v>1.5</v>
      </c>
      <c r="AH465">
        <v>0.03</v>
      </c>
      <c r="AI465">
        <v>2670</v>
      </c>
      <c r="AJ465">
        <v>12.5</v>
      </c>
      <c r="AK465">
        <v>0.02</v>
      </c>
      <c r="AL465">
        <v>0.09</v>
      </c>
      <c r="AM465">
        <v>18.899999999999999</v>
      </c>
      <c r="AN465">
        <v>2560</v>
      </c>
      <c r="AO465">
        <v>0.25600000000000001</v>
      </c>
      <c r="AP465">
        <v>12.5</v>
      </c>
      <c r="AQ465">
        <v>12.4</v>
      </c>
      <c r="AR465">
        <v>5.0000000000000001E-4</v>
      </c>
      <c r="AS465">
        <v>0.15</v>
      </c>
      <c r="AT465">
        <v>3.3</v>
      </c>
      <c r="AU465">
        <v>0.2</v>
      </c>
      <c r="AV465">
        <v>2.5</v>
      </c>
      <c r="AW465">
        <v>0.4</v>
      </c>
      <c r="AX465">
        <v>17.7</v>
      </c>
      <c r="AY465">
        <v>5.0000000000000001E-3</v>
      </c>
      <c r="AZ465">
        <v>0.06</v>
      </c>
      <c r="BA465">
        <v>0.1</v>
      </c>
      <c r="BB465">
        <v>2.5000000000000001E-3</v>
      </c>
      <c r="BC465">
        <v>0.36</v>
      </c>
      <c r="BD465">
        <v>2.63</v>
      </c>
      <c r="BE465">
        <v>46</v>
      </c>
      <c r="BF465">
        <v>0.08</v>
      </c>
      <c r="BG465">
        <v>5.5</v>
      </c>
      <c r="BH465">
        <v>94</v>
      </c>
      <c r="BI465">
        <v>0.25</v>
      </c>
    </row>
    <row r="466" spans="1:61" x14ac:dyDescent="0.25">
      <c r="A466" s="30" t="s">
        <v>487</v>
      </c>
      <c r="B466" t="s">
        <v>4</v>
      </c>
      <c r="C466" t="s">
        <v>807</v>
      </c>
      <c r="D466">
        <v>2011</v>
      </c>
      <c r="E466" s="27">
        <v>621375</v>
      </c>
      <c r="F466" s="27">
        <v>6724379</v>
      </c>
      <c r="G466" t="s">
        <v>3</v>
      </c>
      <c r="H466">
        <v>0.1</v>
      </c>
      <c r="I466">
        <v>1E-3</v>
      </c>
      <c r="J466">
        <v>1</v>
      </c>
      <c r="K466">
        <v>0.31</v>
      </c>
      <c r="L466">
        <v>0.39</v>
      </c>
      <c r="M466">
        <v>7.7</v>
      </c>
      <c r="N466">
        <v>5</v>
      </c>
      <c r="O466">
        <v>540</v>
      </c>
      <c r="P466">
        <v>0.46</v>
      </c>
      <c r="Q466">
        <v>0.12</v>
      </c>
      <c r="R466">
        <v>0.01</v>
      </c>
      <c r="S466">
        <v>0.06</v>
      </c>
      <c r="T466">
        <v>7.88</v>
      </c>
      <c r="U466">
        <v>0.7</v>
      </c>
      <c r="V466">
        <v>10</v>
      </c>
      <c r="W466">
        <v>0.94</v>
      </c>
      <c r="X466">
        <v>11.4</v>
      </c>
      <c r="Y466">
        <v>2.4300000000000002</v>
      </c>
      <c r="Z466">
        <v>1.66</v>
      </c>
      <c r="AA466">
        <v>2.5000000000000001E-3</v>
      </c>
      <c r="AB466">
        <v>0.02</v>
      </c>
      <c r="AC466">
        <v>0.03</v>
      </c>
      <c r="AD466">
        <v>2.5999999999999999E-2</v>
      </c>
      <c r="AE466">
        <v>0.02</v>
      </c>
      <c r="AF466">
        <v>3.8</v>
      </c>
      <c r="AG466">
        <v>2.2999999999999998</v>
      </c>
      <c r="AH466">
        <v>0.02</v>
      </c>
      <c r="AI466">
        <v>21</v>
      </c>
      <c r="AJ466">
        <v>0.99</v>
      </c>
      <c r="AK466">
        <v>0.02</v>
      </c>
      <c r="AL466">
        <v>0.16</v>
      </c>
      <c r="AM466">
        <v>3.7</v>
      </c>
      <c r="AN466">
        <v>860</v>
      </c>
      <c r="AO466">
        <v>8.5999999999999993E-2</v>
      </c>
      <c r="AP466">
        <v>58.8</v>
      </c>
      <c r="AQ466">
        <v>4</v>
      </c>
      <c r="AR466">
        <v>5.0000000000000001E-4</v>
      </c>
      <c r="AS466">
        <v>0.03</v>
      </c>
      <c r="AT466">
        <v>0.37</v>
      </c>
      <c r="AU466">
        <v>2</v>
      </c>
      <c r="AV466">
        <v>1.6</v>
      </c>
      <c r="AW466">
        <v>0.2</v>
      </c>
      <c r="AX466">
        <v>11.8</v>
      </c>
      <c r="AY466">
        <v>5.0000000000000001E-3</v>
      </c>
      <c r="AZ466">
        <v>0.05</v>
      </c>
      <c r="BA466">
        <v>0.9</v>
      </c>
      <c r="BB466">
        <v>2.5000000000000001E-3</v>
      </c>
      <c r="BC466">
        <v>0.04</v>
      </c>
      <c r="BD466">
        <v>0.86</v>
      </c>
      <c r="BE466">
        <v>18</v>
      </c>
      <c r="BF466">
        <v>2.5000000000000001E-3</v>
      </c>
      <c r="BG466">
        <v>5.54</v>
      </c>
      <c r="BH466">
        <v>23</v>
      </c>
      <c r="BI466">
        <v>0.5</v>
      </c>
    </row>
    <row r="467" spans="1:61" x14ac:dyDescent="0.25">
      <c r="A467" s="30" t="s">
        <v>488</v>
      </c>
      <c r="B467" t="s">
        <v>4</v>
      </c>
      <c r="C467" t="s">
        <v>807</v>
      </c>
      <c r="D467">
        <v>2011</v>
      </c>
      <c r="E467" s="27">
        <v>623899</v>
      </c>
      <c r="F467" s="27">
        <v>6720401</v>
      </c>
      <c r="G467" t="s">
        <v>3</v>
      </c>
      <c r="H467">
        <v>0.1</v>
      </c>
      <c r="I467">
        <v>5.0000000000000001E-4</v>
      </c>
      <c r="J467">
        <v>0.5</v>
      </c>
      <c r="K467">
        <v>0.1</v>
      </c>
      <c r="L467">
        <v>1.23</v>
      </c>
      <c r="M467">
        <v>13</v>
      </c>
      <c r="N467">
        <v>5</v>
      </c>
      <c r="O467">
        <v>230</v>
      </c>
      <c r="P467">
        <v>0.56000000000000005</v>
      </c>
      <c r="Q467">
        <v>0.21</v>
      </c>
      <c r="R467">
        <v>0.19</v>
      </c>
      <c r="S467">
        <v>1.68</v>
      </c>
      <c r="T467">
        <v>37.1</v>
      </c>
      <c r="U467">
        <v>5.5</v>
      </c>
      <c r="V467">
        <v>20</v>
      </c>
      <c r="W467">
        <v>0.81</v>
      </c>
      <c r="X467">
        <v>9.1999999999999993</v>
      </c>
      <c r="Y467">
        <v>2.38</v>
      </c>
      <c r="Z467">
        <v>4.2699999999999996</v>
      </c>
      <c r="AA467">
        <v>0.06</v>
      </c>
      <c r="AB467">
        <v>0.02</v>
      </c>
      <c r="AC467">
        <v>0.03</v>
      </c>
      <c r="AD467">
        <v>2.9000000000000001E-2</v>
      </c>
      <c r="AE467">
        <v>0.05</v>
      </c>
      <c r="AF467">
        <v>17.600000000000001</v>
      </c>
      <c r="AG467">
        <v>12.1</v>
      </c>
      <c r="AH467">
        <v>0.2</v>
      </c>
      <c r="AI467">
        <v>133</v>
      </c>
      <c r="AJ467">
        <v>4.4000000000000004</v>
      </c>
      <c r="AK467">
        <v>0.01</v>
      </c>
      <c r="AL467">
        <v>0.93</v>
      </c>
      <c r="AM467">
        <v>24.7</v>
      </c>
      <c r="AN467">
        <v>420</v>
      </c>
      <c r="AO467">
        <v>4.2000000000000003E-2</v>
      </c>
      <c r="AP467">
        <v>17.8</v>
      </c>
      <c r="AQ467">
        <v>8</v>
      </c>
      <c r="AR467">
        <v>5.0000000000000001E-4</v>
      </c>
      <c r="AS467">
        <v>0.01</v>
      </c>
      <c r="AT467">
        <v>1.32</v>
      </c>
      <c r="AU467">
        <v>2.5</v>
      </c>
      <c r="AV467">
        <v>0.7</v>
      </c>
      <c r="AW467">
        <v>0.6</v>
      </c>
      <c r="AX467">
        <v>7.9</v>
      </c>
      <c r="AY467">
        <v>5.0000000000000001E-3</v>
      </c>
      <c r="AZ467">
        <v>0.03</v>
      </c>
      <c r="BA467">
        <v>2.4</v>
      </c>
      <c r="BB467">
        <v>1.2E-2</v>
      </c>
      <c r="BC467">
        <v>0.22</v>
      </c>
      <c r="BD467">
        <v>0.72</v>
      </c>
      <c r="BE467">
        <v>89</v>
      </c>
      <c r="BF467">
        <v>0.15</v>
      </c>
      <c r="BG467">
        <v>5.74</v>
      </c>
      <c r="BH467">
        <v>277</v>
      </c>
      <c r="BI467">
        <v>0.6</v>
      </c>
    </row>
    <row r="468" spans="1:61" x14ac:dyDescent="0.25">
      <c r="A468" s="30" t="s">
        <v>489</v>
      </c>
      <c r="B468" t="s">
        <v>4</v>
      </c>
      <c r="C468" t="s">
        <v>807</v>
      </c>
      <c r="D468">
        <v>2011</v>
      </c>
      <c r="E468" s="27">
        <v>623882</v>
      </c>
      <c r="F468" s="27">
        <v>6720507</v>
      </c>
      <c r="G468" t="s">
        <v>3</v>
      </c>
      <c r="H468">
        <v>0.1</v>
      </c>
      <c r="I468">
        <v>2E-3</v>
      </c>
      <c r="J468">
        <v>2</v>
      </c>
      <c r="K468">
        <v>0.28999999999999998</v>
      </c>
      <c r="L468">
        <v>0.95</v>
      </c>
      <c r="M468">
        <v>33.6</v>
      </c>
      <c r="N468">
        <v>5</v>
      </c>
      <c r="O468">
        <v>220</v>
      </c>
      <c r="P468">
        <v>0.9</v>
      </c>
      <c r="Q468">
        <v>0.17</v>
      </c>
      <c r="R468">
        <v>2.2999999999999998</v>
      </c>
      <c r="S468">
        <v>10.75</v>
      </c>
      <c r="T468">
        <v>33.1</v>
      </c>
      <c r="U468">
        <v>8</v>
      </c>
      <c r="V468">
        <v>15</v>
      </c>
      <c r="W468">
        <v>0.93</v>
      </c>
      <c r="X468">
        <v>22.7</v>
      </c>
      <c r="Y468">
        <v>2.4300000000000002</v>
      </c>
      <c r="Z468">
        <v>2.36</v>
      </c>
      <c r="AA468">
        <v>7.0000000000000007E-2</v>
      </c>
      <c r="AB468">
        <v>0.08</v>
      </c>
      <c r="AC468">
        <v>0.11</v>
      </c>
      <c r="AD468">
        <v>0.03</v>
      </c>
      <c r="AE468">
        <v>0.06</v>
      </c>
      <c r="AF468">
        <v>18.100000000000001</v>
      </c>
      <c r="AG468">
        <v>6.5</v>
      </c>
      <c r="AH468">
        <v>0.27</v>
      </c>
      <c r="AI468">
        <v>642</v>
      </c>
      <c r="AJ468">
        <v>3.53</v>
      </c>
      <c r="AK468">
        <v>0.01</v>
      </c>
      <c r="AL468">
        <v>0.76</v>
      </c>
      <c r="AM468">
        <v>60.8</v>
      </c>
      <c r="AN468">
        <v>1150</v>
      </c>
      <c r="AO468">
        <v>0.115</v>
      </c>
      <c r="AP468">
        <v>18.7</v>
      </c>
      <c r="AQ468">
        <v>7.4</v>
      </c>
      <c r="AR468">
        <v>5.0000000000000001E-4</v>
      </c>
      <c r="AS468">
        <v>7.0000000000000007E-2</v>
      </c>
      <c r="AT468">
        <v>2.19</v>
      </c>
      <c r="AU468">
        <v>3.3</v>
      </c>
      <c r="AV468">
        <v>1.8</v>
      </c>
      <c r="AW468">
        <v>0.3</v>
      </c>
      <c r="AX468">
        <v>27.2</v>
      </c>
      <c r="AY468">
        <v>0.01</v>
      </c>
      <c r="AZ468">
        <v>0.05</v>
      </c>
      <c r="BA468">
        <v>1.2</v>
      </c>
      <c r="BB468">
        <v>1.0999999999999999E-2</v>
      </c>
      <c r="BC468">
        <v>0.25</v>
      </c>
      <c r="BD468">
        <v>0.89</v>
      </c>
      <c r="BE468">
        <v>68</v>
      </c>
      <c r="BF468">
        <v>0.12</v>
      </c>
      <c r="BG468">
        <v>14.5</v>
      </c>
      <c r="BH468">
        <v>512</v>
      </c>
      <c r="BI468">
        <v>2.7</v>
      </c>
    </row>
    <row r="469" spans="1:61" x14ac:dyDescent="0.25">
      <c r="A469" s="30" t="s">
        <v>490</v>
      </c>
      <c r="B469" t="s">
        <v>4</v>
      </c>
      <c r="C469" t="s">
        <v>807</v>
      </c>
      <c r="D469">
        <v>2011</v>
      </c>
      <c r="E469" s="27">
        <v>623791</v>
      </c>
      <c r="F469" s="27">
        <v>6720558</v>
      </c>
      <c r="G469" t="s">
        <v>3</v>
      </c>
      <c r="H469">
        <v>0.1</v>
      </c>
      <c r="I469">
        <v>1E-3</v>
      </c>
      <c r="J469">
        <v>1</v>
      </c>
      <c r="K469">
        <v>0.16</v>
      </c>
      <c r="L469">
        <v>1.18</v>
      </c>
      <c r="M469">
        <v>32.799999999999997</v>
      </c>
      <c r="N469">
        <v>5</v>
      </c>
      <c r="O469">
        <v>220</v>
      </c>
      <c r="P469">
        <v>1.23</v>
      </c>
      <c r="Q469">
        <v>0.2</v>
      </c>
      <c r="R469">
        <v>2.5</v>
      </c>
      <c r="S469">
        <v>9.19</v>
      </c>
      <c r="T469">
        <v>60.5</v>
      </c>
      <c r="U469">
        <v>9.1999999999999993</v>
      </c>
      <c r="V469">
        <v>22</v>
      </c>
      <c r="W469">
        <v>0.86</v>
      </c>
      <c r="X469">
        <v>15.2</v>
      </c>
      <c r="Y469">
        <v>3.28</v>
      </c>
      <c r="Z469">
        <v>2.27</v>
      </c>
      <c r="AA469">
        <v>0.09</v>
      </c>
      <c r="AB469">
        <v>7.0000000000000007E-2</v>
      </c>
      <c r="AC469">
        <v>0.06</v>
      </c>
      <c r="AD469">
        <v>4.2999999999999997E-2</v>
      </c>
      <c r="AE469">
        <v>0.06</v>
      </c>
      <c r="AF469">
        <v>27.7</v>
      </c>
      <c r="AG469">
        <v>7.1</v>
      </c>
      <c r="AH469">
        <v>1.21</v>
      </c>
      <c r="AI469">
        <v>332</v>
      </c>
      <c r="AJ469">
        <v>5.32</v>
      </c>
      <c r="AK469">
        <v>0.01</v>
      </c>
      <c r="AL469">
        <v>0.81</v>
      </c>
      <c r="AM469">
        <v>61.5</v>
      </c>
      <c r="AN469">
        <v>860</v>
      </c>
      <c r="AO469">
        <v>8.5999999999999993E-2</v>
      </c>
      <c r="AP469">
        <v>32.5</v>
      </c>
      <c r="AQ469">
        <v>7.7</v>
      </c>
      <c r="AR469">
        <v>1E-3</v>
      </c>
      <c r="AS469">
        <v>0.04</v>
      </c>
      <c r="AT469">
        <v>2.59</v>
      </c>
      <c r="AU469">
        <v>4.5999999999999996</v>
      </c>
      <c r="AV469">
        <v>1.5</v>
      </c>
      <c r="AW469">
        <v>0.4</v>
      </c>
      <c r="AX469">
        <v>15.7</v>
      </c>
      <c r="AY469">
        <v>0.01</v>
      </c>
      <c r="AZ469">
        <v>0.05</v>
      </c>
      <c r="BA469">
        <v>2.2000000000000002</v>
      </c>
      <c r="BB469">
        <v>8.0000000000000002E-3</v>
      </c>
      <c r="BC469">
        <v>0.28999999999999998</v>
      </c>
      <c r="BD469">
        <v>1.0900000000000001</v>
      </c>
      <c r="BE469">
        <v>81</v>
      </c>
      <c r="BF469">
        <v>0.19</v>
      </c>
      <c r="BG469">
        <v>16.350000000000001</v>
      </c>
      <c r="BH469">
        <v>677</v>
      </c>
      <c r="BI469">
        <v>1.8</v>
      </c>
    </row>
    <row r="470" spans="1:61" x14ac:dyDescent="0.25">
      <c r="A470" s="30" t="s">
        <v>491</v>
      </c>
      <c r="B470" t="s">
        <v>4</v>
      </c>
      <c r="C470" t="s">
        <v>807</v>
      </c>
      <c r="D470">
        <v>2011</v>
      </c>
      <c r="E470" s="27">
        <v>623725</v>
      </c>
      <c r="F470" s="27">
        <v>6720637</v>
      </c>
      <c r="G470" t="s">
        <v>3</v>
      </c>
      <c r="H470">
        <v>0.1</v>
      </c>
      <c r="I470">
        <v>1E-3</v>
      </c>
      <c r="J470">
        <v>1</v>
      </c>
      <c r="K470">
        <v>0.06</v>
      </c>
      <c r="L470">
        <v>0.79</v>
      </c>
      <c r="M470">
        <v>9.1999999999999993</v>
      </c>
      <c r="N470">
        <v>5</v>
      </c>
      <c r="O470">
        <v>190</v>
      </c>
      <c r="P470">
        <v>0.47</v>
      </c>
      <c r="Q470">
        <v>0.18</v>
      </c>
      <c r="R470">
        <v>2.35</v>
      </c>
      <c r="S470">
        <v>5.99</v>
      </c>
      <c r="T470">
        <v>21.5</v>
      </c>
      <c r="U470">
        <v>6.5</v>
      </c>
      <c r="V470">
        <v>14</v>
      </c>
      <c r="W470">
        <v>0.82</v>
      </c>
      <c r="X470">
        <v>9.6999999999999993</v>
      </c>
      <c r="Y470">
        <v>1.77</v>
      </c>
      <c r="Z470">
        <v>2.42</v>
      </c>
      <c r="AA470">
        <v>2.5000000000000001E-3</v>
      </c>
      <c r="AB470">
        <v>7.0000000000000007E-2</v>
      </c>
      <c r="AC470">
        <v>0.09</v>
      </c>
      <c r="AD470">
        <v>2.4E-2</v>
      </c>
      <c r="AE470">
        <v>0.06</v>
      </c>
      <c r="AF470">
        <v>9.5</v>
      </c>
      <c r="AG470">
        <v>7.6</v>
      </c>
      <c r="AH470">
        <v>0.68</v>
      </c>
      <c r="AI470">
        <v>508</v>
      </c>
      <c r="AJ470">
        <v>1.6</v>
      </c>
      <c r="AK470">
        <v>0.01</v>
      </c>
      <c r="AL470">
        <v>0.74</v>
      </c>
      <c r="AM470">
        <v>18.399999999999999</v>
      </c>
      <c r="AN470">
        <v>1040</v>
      </c>
      <c r="AO470">
        <v>0.104</v>
      </c>
      <c r="AP470">
        <v>15.9</v>
      </c>
      <c r="AQ470">
        <v>9</v>
      </c>
      <c r="AR470">
        <v>5.0000000000000001E-4</v>
      </c>
      <c r="AS470">
        <v>0.09</v>
      </c>
      <c r="AT470">
        <v>0.88</v>
      </c>
      <c r="AU470">
        <v>2.1</v>
      </c>
      <c r="AV470">
        <v>1.2</v>
      </c>
      <c r="AW470">
        <v>0.3</v>
      </c>
      <c r="AX470">
        <v>21.5</v>
      </c>
      <c r="AY470">
        <v>0.01</v>
      </c>
      <c r="AZ470">
        <v>0.03</v>
      </c>
      <c r="BA470">
        <v>1</v>
      </c>
      <c r="BB470">
        <v>1.0999999999999999E-2</v>
      </c>
      <c r="BC470">
        <v>0.13</v>
      </c>
      <c r="BD470">
        <v>0.75</v>
      </c>
      <c r="BE470">
        <v>33</v>
      </c>
      <c r="BF470">
        <v>0.09</v>
      </c>
      <c r="BG470">
        <v>5.93</v>
      </c>
      <c r="BH470">
        <v>224</v>
      </c>
      <c r="BI470">
        <v>2.2000000000000002</v>
      </c>
    </row>
    <row r="471" spans="1:61" x14ac:dyDescent="0.25">
      <c r="A471" s="30" t="s">
        <v>492</v>
      </c>
      <c r="B471" t="s">
        <v>4</v>
      </c>
      <c r="C471" t="s">
        <v>807</v>
      </c>
      <c r="D471">
        <v>2011</v>
      </c>
      <c r="E471" s="27">
        <v>623652</v>
      </c>
      <c r="F471" s="27">
        <v>6720705</v>
      </c>
      <c r="G471" t="s">
        <v>3</v>
      </c>
      <c r="H471">
        <v>0.1</v>
      </c>
      <c r="I471">
        <v>1E-3</v>
      </c>
      <c r="J471">
        <v>1</v>
      </c>
      <c r="K471">
        <v>0.13</v>
      </c>
      <c r="L471">
        <v>0.48</v>
      </c>
      <c r="M471">
        <v>10.5</v>
      </c>
      <c r="N471">
        <v>5</v>
      </c>
      <c r="O471">
        <v>140</v>
      </c>
      <c r="P471">
        <v>0.49</v>
      </c>
      <c r="Q471">
        <v>0.13</v>
      </c>
      <c r="R471">
        <v>4.6900000000000004</v>
      </c>
      <c r="S471">
        <v>2.19</v>
      </c>
      <c r="T471">
        <v>24.2</v>
      </c>
      <c r="U471">
        <v>5.6</v>
      </c>
      <c r="V471">
        <v>10</v>
      </c>
      <c r="W471">
        <v>0.62</v>
      </c>
      <c r="X471">
        <v>9.9</v>
      </c>
      <c r="Y471">
        <v>1.47</v>
      </c>
      <c r="Z471">
        <v>1.41</v>
      </c>
      <c r="AA471">
        <v>2.5000000000000001E-3</v>
      </c>
      <c r="AB471">
        <v>0.05</v>
      </c>
      <c r="AC471">
        <v>0.08</v>
      </c>
      <c r="AD471">
        <v>1.7000000000000001E-2</v>
      </c>
      <c r="AE471">
        <v>0.05</v>
      </c>
      <c r="AF471">
        <v>11.6</v>
      </c>
      <c r="AG471">
        <v>4.9000000000000004</v>
      </c>
      <c r="AH471">
        <v>1.48</v>
      </c>
      <c r="AI471">
        <v>244</v>
      </c>
      <c r="AJ471">
        <v>1.68</v>
      </c>
      <c r="AK471">
        <v>0.01</v>
      </c>
      <c r="AL471">
        <v>0.6</v>
      </c>
      <c r="AM471">
        <v>17.7</v>
      </c>
      <c r="AN471">
        <v>740</v>
      </c>
      <c r="AO471">
        <v>7.3999999999999996E-2</v>
      </c>
      <c r="AP471">
        <v>15.6</v>
      </c>
      <c r="AQ471">
        <v>4.4000000000000004</v>
      </c>
      <c r="AR471">
        <v>5.0000000000000001E-4</v>
      </c>
      <c r="AS471">
        <v>7.0000000000000007E-2</v>
      </c>
      <c r="AT471">
        <v>1.18</v>
      </c>
      <c r="AU471">
        <v>2.1</v>
      </c>
      <c r="AV471">
        <v>1.2</v>
      </c>
      <c r="AW471">
        <v>0.2</v>
      </c>
      <c r="AX471">
        <v>32.700000000000003</v>
      </c>
      <c r="AY471">
        <v>5.0000000000000001E-3</v>
      </c>
      <c r="AZ471">
        <v>0.03</v>
      </c>
      <c r="BA471">
        <v>0.9</v>
      </c>
      <c r="BB471">
        <v>0.01</v>
      </c>
      <c r="BC471">
        <v>0.1</v>
      </c>
      <c r="BD471">
        <v>0.48</v>
      </c>
      <c r="BE471">
        <v>28</v>
      </c>
      <c r="BF471">
        <v>0.12</v>
      </c>
      <c r="BG471">
        <v>7.25</v>
      </c>
      <c r="BH471">
        <v>133</v>
      </c>
      <c r="BI471">
        <v>1.9</v>
      </c>
    </row>
    <row r="472" spans="1:61" x14ac:dyDescent="0.25">
      <c r="A472" s="30" t="s">
        <v>493</v>
      </c>
      <c r="B472" t="s">
        <v>4</v>
      </c>
      <c r="C472" t="s">
        <v>807</v>
      </c>
      <c r="D472">
        <v>2011</v>
      </c>
      <c r="E472" s="27">
        <v>623577</v>
      </c>
      <c r="F472" s="27">
        <v>6720776</v>
      </c>
      <c r="G472" t="s">
        <v>3</v>
      </c>
      <c r="H472">
        <v>0.1</v>
      </c>
      <c r="I472">
        <v>1E-3</v>
      </c>
      <c r="J472">
        <v>1</v>
      </c>
      <c r="K472">
        <v>0.24</v>
      </c>
      <c r="L472">
        <v>1.03</v>
      </c>
      <c r="M472">
        <v>12.8</v>
      </c>
      <c r="N472">
        <v>5</v>
      </c>
      <c r="O472">
        <v>300</v>
      </c>
      <c r="P472">
        <v>0.66</v>
      </c>
      <c r="Q472">
        <v>0.26</v>
      </c>
      <c r="R472">
        <v>1.83</v>
      </c>
      <c r="S472">
        <v>3.07</v>
      </c>
      <c r="T472">
        <v>38.4</v>
      </c>
      <c r="U472">
        <v>9.5</v>
      </c>
      <c r="V472">
        <v>18</v>
      </c>
      <c r="W472">
        <v>0.7</v>
      </c>
      <c r="X472">
        <v>16.100000000000001</v>
      </c>
      <c r="Y472">
        <v>2.46</v>
      </c>
      <c r="Z472">
        <v>3.86</v>
      </c>
      <c r="AA472">
        <v>0.06</v>
      </c>
      <c r="AB472">
        <v>0.05</v>
      </c>
      <c r="AC472">
        <v>7.0000000000000007E-2</v>
      </c>
      <c r="AD472">
        <v>2.9000000000000001E-2</v>
      </c>
      <c r="AE472">
        <v>0.04</v>
      </c>
      <c r="AF472">
        <v>17.8</v>
      </c>
      <c r="AG472">
        <v>11.6</v>
      </c>
      <c r="AH472">
        <v>0.64</v>
      </c>
      <c r="AI472">
        <v>954</v>
      </c>
      <c r="AJ472">
        <v>1.87</v>
      </c>
      <c r="AK472">
        <v>0.01</v>
      </c>
      <c r="AL472">
        <v>0.89</v>
      </c>
      <c r="AM472">
        <v>23.7</v>
      </c>
      <c r="AN472">
        <v>740</v>
      </c>
      <c r="AO472">
        <v>7.3999999999999996E-2</v>
      </c>
      <c r="AP472">
        <v>19.7</v>
      </c>
      <c r="AQ472">
        <v>5.9</v>
      </c>
      <c r="AR472">
        <v>5.0000000000000001E-4</v>
      </c>
      <c r="AS472">
        <v>0.05</v>
      </c>
      <c r="AT472">
        <v>1.05</v>
      </c>
      <c r="AU472">
        <v>2.9</v>
      </c>
      <c r="AV472">
        <v>1.2</v>
      </c>
      <c r="AW472">
        <v>0.5</v>
      </c>
      <c r="AX472">
        <v>15.4</v>
      </c>
      <c r="AY472">
        <v>0.01</v>
      </c>
      <c r="AZ472">
        <v>0.04</v>
      </c>
      <c r="BA472">
        <v>1.4</v>
      </c>
      <c r="BB472">
        <v>1.4E-2</v>
      </c>
      <c r="BC472">
        <v>0.12</v>
      </c>
      <c r="BD472">
        <v>1.04</v>
      </c>
      <c r="BE472">
        <v>44</v>
      </c>
      <c r="BF472">
        <v>0.19</v>
      </c>
      <c r="BG472">
        <v>9.64</v>
      </c>
      <c r="BH472">
        <v>142</v>
      </c>
      <c r="BI472">
        <v>1.2</v>
      </c>
    </row>
    <row r="473" spans="1:61" x14ac:dyDescent="0.25">
      <c r="A473" s="30" t="s">
        <v>494</v>
      </c>
      <c r="B473" t="s">
        <v>4</v>
      </c>
      <c r="C473" t="s">
        <v>807</v>
      </c>
      <c r="D473">
        <v>2011</v>
      </c>
      <c r="E473" s="27">
        <v>623500</v>
      </c>
      <c r="F473" s="27">
        <v>6720847</v>
      </c>
      <c r="G473" t="s">
        <v>3</v>
      </c>
      <c r="H473">
        <v>0.1</v>
      </c>
      <c r="I473">
        <v>1E-3</v>
      </c>
      <c r="J473">
        <v>1</v>
      </c>
      <c r="K473">
        <v>0.15</v>
      </c>
      <c r="L473">
        <v>1.05</v>
      </c>
      <c r="M473">
        <v>15.3</v>
      </c>
      <c r="N473">
        <v>5</v>
      </c>
      <c r="O473">
        <v>310</v>
      </c>
      <c r="P473">
        <v>0.56000000000000005</v>
      </c>
      <c r="Q473">
        <v>0.28999999999999998</v>
      </c>
      <c r="R473">
        <v>2.66</v>
      </c>
      <c r="S473">
        <v>4.84</v>
      </c>
      <c r="T473">
        <v>31.6</v>
      </c>
      <c r="U473">
        <v>8.3000000000000007</v>
      </c>
      <c r="V473">
        <v>17</v>
      </c>
      <c r="W473">
        <v>0.84</v>
      </c>
      <c r="X473">
        <v>12.5</v>
      </c>
      <c r="Y473">
        <v>2.39</v>
      </c>
      <c r="Z473">
        <v>3.73</v>
      </c>
      <c r="AA473">
        <v>0.06</v>
      </c>
      <c r="AB473">
        <v>0.05</v>
      </c>
      <c r="AC473">
        <v>7.0000000000000007E-2</v>
      </c>
      <c r="AD473">
        <v>2.7E-2</v>
      </c>
      <c r="AE473">
        <v>0.04</v>
      </c>
      <c r="AF473">
        <v>14.2</v>
      </c>
      <c r="AG473">
        <v>13</v>
      </c>
      <c r="AH473">
        <v>0.9</v>
      </c>
      <c r="AI473">
        <v>573</v>
      </c>
      <c r="AJ473">
        <v>1.78</v>
      </c>
      <c r="AK473">
        <v>0.01</v>
      </c>
      <c r="AL473">
        <v>1.05</v>
      </c>
      <c r="AM473">
        <v>25.2</v>
      </c>
      <c r="AN473">
        <v>790</v>
      </c>
      <c r="AO473">
        <v>7.9000000000000001E-2</v>
      </c>
      <c r="AP473">
        <v>17.100000000000001</v>
      </c>
      <c r="AQ473">
        <v>7</v>
      </c>
      <c r="AR473">
        <v>5.0000000000000001E-4</v>
      </c>
      <c r="AS473">
        <v>0.05</v>
      </c>
      <c r="AT473">
        <v>1.07</v>
      </c>
      <c r="AU473">
        <v>2.2999999999999998</v>
      </c>
      <c r="AV473">
        <v>1.2</v>
      </c>
      <c r="AW473">
        <v>0.5</v>
      </c>
      <c r="AX473">
        <v>20.100000000000001</v>
      </c>
      <c r="AY473">
        <v>0.01</v>
      </c>
      <c r="AZ473">
        <v>0.04</v>
      </c>
      <c r="BA473">
        <v>1.5</v>
      </c>
      <c r="BB473">
        <v>1.2999999999999999E-2</v>
      </c>
      <c r="BC473">
        <v>0.15</v>
      </c>
      <c r="BD473">
        <v>1.1000000000000001</v>
      </c>
      <c r="BE473">
        <v>47</v>
      </c>
      <c r="BF473">
        <v>0.21</v>
      </c>
      <c r="BG473">
        <v>7.81</v>
      </c>
      <c r="BH473">
        <v>181</v>
      </c>
      <c r="BI473">
        <v>1.4</v>
      </c>
    </row>
    <row r="474" spans="1:61" x14ac:dyDescent="0.25">
      <c r="A474" s="30" t="s">
        <v>495</v>
      </c>
      <c r="B474" t="s">
        <v>4</v>
      </c>
      <c r="C474" t="s">
        <v>807</v>
      </c>
      <c r="D474">
        <v>2011</v>
      </c>
      <c r="E474" s="27">
        <v>623447</v>
      </c>
      <c r="F474" s="27">
        <v>6720933</v>
      </c>
      <c r="G474" t="s">
        <v>3</v>
      </c>
      <c r="H474">
        <v>0.1</v>
      </c>
      <c r="I474">
        <v>1E-3</v>
      </c>
      <c r="J474">
        <v>1</v>
      </c>
      <c r="K474">
        <v>0.11</v>
      </c>
      <c r="L474">
        <v>0.59</v>
      </c>
      <c r="M474">
        <v>5.4</v>
      </c>
      <c r="N474">
        <v>5</v>
      </c>
      <c r="O474">
        <v>210</v>
      </c>
      <c r="P474">
        <v>0.35</v>
      </c>
      <c r="Q474">
        <v>0.1</v>
      </c>
      <c r="R474">
        <v>6.89</v>
      </c>
      <c r="S474">
        <v>5.04</v>
      </c>
      <c r="T474">
        <v>18.399999999999999</v>
      </c>
      <c r="U474">
        <v>3.4</v>
      </c>
      <c r="V474">
        <v>9</v>
      </c>
      <c r="W474">
        <v>0.63</v>
      </c>
      <c r="X474">
        <v>8.9</v>
      </c>
      <c r="Y474">
        <v>1.2</v>
      </c>
      <c r="Z474">
        <v>2.0299999999999998</v>
      </c>
      <c r="AA474">
        <v>2.5000000000000001E-3</v>
      </c>
      <c r="AB474">
        <v>0.05</v>
      </c>
      <c r="AC474">
        <v>7.0000000000000007E-2</v>
      </c>
      <c r="AD474">
        <v>1.4999999999999999E-2</v>
      </c>
      <c r="AE474">
        <v>0.03</v>
      </c>
      <c r="AF474">
        <v>9.6</v>
      </c>
      <c r="AG474">
        <v>5.7</v>
      </c>
      <c r="AH474">
        <v>2.66</v>
      </c>
      <c r="AI474">
        <v>483</v>
      </c>
      <c r="AJ474">
        <v>0.56000000000000005</v>
      </c>
      <c r="AK474">
        <v>0.02</v>
      </c>
      <c r="AL474">
        <v>0.63</v>
      </c>
      <c r="AM474">
        <v>16.3</v>
      </c>
      <c r="AN474">
        <v>640</v>
      </c>
      <c r="AO474">
        <v>6.4000000000000001E-2</v>
      </c>
      <c r="AP474">
        <v>10.8</v>
      </c>
      <c r="AQ474">
        <v>3.2</v>
      </c>
      <c r="AR474">
        <v>5.0000000000000001E-4</v>
      </c>
      <c r="AS474">
        <v>0.08</v>
      </c>
      <c r="AT474">
        <v>0.67</v>
      </c>
      <c r="AU474">
        <v>1.3</v>
      </c>
      <c r="AV474">
        <v>1.3</v>
      </c>
      <c r="AW474">
        <v>0.2</v>
      </c>
      <c r="AX474">
        <v>27.7</v>
      </c>
      <c r="AY474">
        <v>0.01</v>
      </c>
      <c r="AZ474">
        <v>0.03</v>
      </c>
      <c r="BA474">
        <v>0.4</v>
      </c>
      <c r="BB474">
        <v>8.9999999999999993E-3</v>
      </c>
      <c r="BC474">
        <v>0.11</v>
      </c>
      <c r="BD474">
        <v>0.82</v>
      </c>
      <c r="BE474">
        <v>21</v>
      </c>
      <c r="BF474">
        <v>0.11</v>
      </c>
      <c r="BG474">
        <v>6.34</v>
      </c>
      <c r="BH474">
        <v>141</v>
      </c>
      <c r="BI474">
        <v>1.5</v>
      </c>
    </row>
    <row r="475" spans="1:61" x14ac:dyDescent="0.25">
      <c r="A475" s="30" t="s">
        <v>496</v>
      </c>
      <c r="B475" t="s">
        <v>4</v>
      </c>
      <c r="C475" t="s">
        <v>807</v>
      </c>
      <c r="D475">
        <v>2011</v>
      </c>
      <c r="E475" s="27">
        <v>623433</v>
      </c>
      <c r="F475" s="27">
        <v>6721034</v>
      </c>
      <c r="G475" t="s">
        <v>3</v>
      </c>
      <c r="H475">
        <v>0.1</v>
      </c>
      <c r="I475">
        <v>1E-3</v>
      </c>
      <c r="J475">
        <v>1</v>
      </c>
      <c r="K475">
        <v>7.0000000000000007E-2</v>
      </c>
      <c r="L475">
        <v>1.41</v>
      </c>
      <c r="M475">
        <v>11.2</v>
      </c>
      <c r="N475">
        <v>5</v>
      </c>
      <c r="O475">
        <v>230</v>
      </c>
      <c r="P475">
        <v>0.6</v>
      </c>
      <c r="Q475">
        <v>0.27</v>
      </c>
      <c r="R475">
        <v>1.1200000000000001</v>
      </c>
      <c r="S475">
        <v>3.96</v>
      </c>
      <c r="T475">
        <v>25.4</v>
      </c>
      <c r="U475">
        <v>8.1</v>
      </c>
      <c r="V475">
        <v>21</v>
      </c>
      <c r="W475">
        <v>0.93</v>
      </c>
      <c r="X475">
        <v>6.6</v>
      </c>
      <c r="Y475">
        <v>2.39</v>
      </c>
      <c r="Z475">
        <v>5.34</v>
      </c>
      <c r="AA475">
        <v>0.05</v>
      </c>
      <c r="AB475">
        <v>0.04</v>
      </c>
      <c r="AC475">
        <v>0.04</v>
      </c>
      <c r="AD475">
        <v>2.8000000000000001E-2</v>
      </c>
      <c r="AE475">
        <v>0.04</v>
      </c>
      <c r="AF475">
        <v>11.8</v>
      </c>
      <c r="AG475">
        <v>13.9</v>
      </c>
      <c r="AH475">
        <v>0.39</v>
      </c>
      <c r="AI475">
        <v>514</v>
      </c>
      <c r="AJ475">
        <v>0.84</v>
      </c>
      <c r="AK475">
        <v>0.01</v>
      </c>
      <c r="AL475">
        <v>1.33</v>
      </c>
      <c r="AM475">
        <v>16.2</v>
      </c>
      <c r="AN475">
        <v>520</v>
      </c>
      <c r="AO475">
        <v>5.1999999999999998E-2</v>
      </c>
      <c r="AP475">
        <v>23.9</v>
      </c>
      <c r="AQ475">
        <v>6.7</v>
      </c>
      <c r="AR475">
        <v>5.0000000000000001E-4</v>
      </c>
      <c r="AS475">
        <v>0.03</v>
      </c>
      <c r="AT475">
        <v>0.61</v>
      </c>
      <c r="AU475">
        <v>2.5</v>
      </c>
      <c r="AV475">
        <v>0.7</v>
      </c>
      <c r="AW475">
        <v>1.1000000000000001</v>
      </c>
      <c r="AX475">
        <v>11.7</v>
      </c>
      <c r="AY475">
        <v>5.0000000000000001E-3</v>
      </c>
      <c r="AZ475">
        <v>0.02</v>
      </c>
      <c r="BA475">
        <v>2.1</v>
      </c>
      <c r="BB475">
        <v>1.6E-2</v>
      </c>
      <c r="BC475">
        <v>0.14000000000000001</v>
      </c>
      <c r="BD475">
        <v>0.49</v>
      </c>
      <c r="BE475">
        <v>49</v>
      </c>
      <c r="BF475">
        <v>0.34</v>
      </c>
      <c r="BG475">
        <v>3.81</v>
      </c>
      <c r="BH475">
        <v>328</v>
      </c>
      <c r="BI475">
        <v>1.1000000000000001</v>
      </c>
    </row>
    <row r="476" spans="1:61" x14ac:dyDescent="0.25">
      <c r="A476" s="30" t="s">
        <v>497</v>
      </c>
      <c r="B476" t="s">
        <v>4</v>
      </c>
      <c r="C476" t="s">
        <v>807</v>
      </c>
      <c r="D476">
        <v>2011</v>
      </c>
      <c r="E476" s="27">
        <v>623355</v>
      </c>
      <c r="F476" s="27">
        <v>6721106</v>
      </c>
      <c r="G476" t="s">
        <v>3</v>
      </c>
      <c r="H476">
        <v>0.1</v>
      </c>
      <c r="I476">
        <v>1E-3</v>
      </c>
      <c r="J476">
        <v>1</v>
      </c>
      <c r="K476">
        <v>0.13</v>
      </c>
      <c r="L476">
        <v>1.21</v>
      </c>
      <c r="M476">
        <v>21.6</v>
      </c>
      <c r="N476">
        <v>5</v>
      </c>
      <c r="O476">
        <v>240</v>
      </c>
      <c r="P476">
        <v>0.8</v>
      </c>
      <c r="Q476">
        <v>0.27</v>
      </c>
      <c r="R476">
        <v>2.9</v>
      </c>
      <c r="S476">
        <v>3.43</v>
      </c>
      <c r="T476">
        <v>42.4</v>
      </c>
      <c r="U476">
        <v>9.6</v>
      </c>
      <c r="V476">
        <v>20</v>
      </c>
      <c r="W476">
        <v>1.21</v>
      </c>
      <c r="X476">
        <v>14.4</v>
      </c>
      <c r="Y476">
        <v>2.8</v>
      </c>
      <c r="Z476">
        <v>4.16</v>
      </c>
      <c r="AA476">
        <v>0.06</v>
      </c>
      <c r="AB476">
        <v>0.04</v>
      </c>
      <c r="AC476">
        <v>0.06</v>
      </c>
      <c r="AD476">
        <v>3.3000000000000002E-2</v>
      </c>
      <c r="AE476">
        <v>0.05</v>
      </c>
      <c r="AF476">
        <v>17.8</v>
      </c>
      <c r="AG476">
        <v>13.1</v>
      </c>
      <c r="AH476">
        <v>1.39</v>
      </c>
      <c r="AI476">
        <v>714</v>
      </c>
      <c r="AJ476">
        <v>1.72</v>
      </c>
      <c r="AK476">
        <v>0.01</v>
      </c>
      <c r="AL476">
        <v>1.08</v>
      </c>
      <c r="AM476">
        <v>33.5</v>
      </c>
      <c r="AN476">
        <v>1010</v>
      </c>
      <c r="AO476">
        <v>0.10100000000000001</v>
      </c>
      <c r="AP476">
        <v>34.6</v>
      </c>
      <c r="AQ476">
        <v>7.5</v>
      </c>
      <c r="AR476">
        <v>5.0000000000000001E-4</v>
      </c>
      <c r="AS476">
        <v>0.03</v>
      </c>
      <c r="AT476">
        <v>1.42</v>
      </c>
      <c r="AU476">
        <v>3.5</v>
      </c>
      <c r="AV476">
        <v>0.9</v>
      </c>
      <c r="AW476">
        <v>0.6</v>
      </c>
      <c r="AX476">
        <v>16.600000000000001</v>
      </c>
      <c r="AY476">
        <v>0.01</v>
      </c>
      <c r="AZ476">
        <v>0.04</v>
      </c>
      <c r="BA476">
        <v>1.9</v>
      </c>
      <c r="BB476">
        <v>1.6E-2</v>
      </c>
      <c r="BC476">
        <v>0.22</v>
      </c>
      <c r="BD476">
        <v>0.63</v>
      </c>
      <c r="BE476">
        <v>45</v>
      </c>
      <c r="BF476">
        <v>0.2</v>
      </c>
      <c r="BG476">
        <v>8.68</v>
      </c>
      <c r="BH476">
        <v>309</v>
      </c>
      <c r="BI476">
        <v>1.1000000000000001</v>
      </c>
    </row>
    <row r="477" spans="1:61" x14ac:dyDescent="0.25">
      <c r="A477" s="30" t="s">
        <v>498</v>
      </c>
      <c r="B477" t="s">
        <v>4</v>
      </c>
      <c r="C477" t="s">
        <v>807</v>
      </c>
      <c r="D477">
        <v>2011</v>
      </c>
      <c r="E477" s="27">
        <v>623297</v>
      </c>
      <c r="F477" s="27">
        <v>6721200</v>
      </c>
      <c r="G477" t="s">
        <v>3</v>
      </c>
      <c r="H477">
        <v>0.1</v>
      </c>
      <c r="I477">
        <v>1E-3</v>
      </c>
      <c r="J477">
        <v>1</v>
      </c>
      <c r="K477">
        <v>0.11</v>
      </c>
      <c r="L477">
        <v>1.07</v>
      </c>
      <c r="M477">
        <v>25.9</v>
      </c>
      <c r="N477">
        <v>5</v>
      </c>
      <c r="O477">
        <v>280</v>
      </c>
      <c r="P477">
        <v>0.66</v>
      </c>
      <c r="Q477">
        <v>0.27</v>
      </c>
      <c r="R477">
        <v>1.22</v>
      </c>
      <c r="S477">
        <v>1.19</v>
      </c>
      <c r="T477">
        <v>37.700000000000003</v>
      </c>
      <c r="U477">
        <v>7.7</v>
      </c>
      <c r="V477">
        <v>20</v>
      </c>
      <c r="W477">
        <v>1</v>
      </c>
      <c r="X477">
        <v>11.3</v>
      </c>
      <c r="Y477">
        <v>3.47</v>
      </c>
      <c r="Z477">
        <v>3.74</v>
      </c>
      <c r="AA477">
        <v>0.08</v>
      </c>
      <c r="AB477">
        <v>0.04</v>
      </c>
      <c r="AC477">
        <v>0.03</v>
      </c>
      <c r="AD477">
        <v>4.2000000000000003E-2</v>
      </c>
      <c r="AE477">
        <v>0.06</v>
      </c>
      <c r="AF477">
        <v>17.100000000000001</v>
      </c>
      <c r="AG477">
        <v>14.2</v>
      </c>
      <c r="AH477">
        <v>0.54</v>
      </c>
      <c r="AI477">
        <v>415</v>
      </c>
      <c r="AJ477">
        <v>3.21</v>
      </c>
      <c r="AK477">
        <v>0.01</v>
      </c>
      <c r="AL477">
        <v>1</v>
      </c>
      <c r="AM477">
        <v>25.1</v>
      </c>
      <c r="AN477">
        <v>700</v>
      </c>
      <c r="AO477">
        <v>7.0000000000000007E-2</v>
      </c>
      <c r="AP477">
        <v>31.9</v>
      </c>
      <c r="AQ477">
        <v>10.1</v>
      </c>
      <c r="AR477">
        <v>5.0000000000000001E-4</v>
      </c>
      <c r="AS477">
        <v>0.02</v>
      </c>
      <c r="AT477">
        <v>1.51</v>
      </c>
      <c r="AU477">
        <v>3.3</v>
      </c>
      <c r="AV477">
        <v>1</v>
      </c>
      <c r="AW477">
        <v>0.5</v>
      </c>
      <c r="AX477">
        <v>10.5</v>
      </c>
      <c r="AY477">
        <v>5.0000000000000001E-3</v>
      </c>
      <c r="AZ477">
        <v>0.04</v>
      </c>
      <c r="BA477">
        <v>2.6</v>
      </c>
      <c r="BB477">
        <v>1.2E-2</v>
      </c>
      <c r="BC477">
        <v>0.25</v>
      </c>
      <c r="BD477">
        <v>0.72</v>
      </c>
      <c r="BE477">
        <v>63</v>
      </c>
      <c r="BF477">
        <v>0.16</v>
      </c>
      <c r="BG477">
        <v>7.06</v>
      </c>
      <c r="BH477">
        <v>227</v>
      </c>
      <c r="BI477">
        <v>1.1000000000000001</v>
      </c>
    </row>
    <row r="478" spans="1:61" x14ac:dyDescent="0.25">
      <c r="A478" s="30" t="s">
        <v>499</v>
      </c>
      <c r="B478" t="s">
        <v>4</v>
      </c>
      <c r="C478" t="s">
        <v>807</v>
      </c>
      <c r="D478">
        <v>2011</v>
      </c>
      <c r="E478" s="27">
        <v>623203</v>
      </c>
      <c r="F478" s="27">
        <v>6721268</v>
      </c>
      <c r="G478" t="s">
        <v>3</v>
      </c>
      <c r="H478">
        <v>0.1</v>
      </c>
      <c r="I478">
        <v>2E-3</v>
      </c>
      <c r="J478">
        <v>2</v>
      </c>
      <c r="K478">
        <v>0.23</v>
      </c>
      <c r="L478">
        <v>1.01</v>
      </c>
      <c r="M478">
        <v>31.1</v>
      </c>
      <c r="N478">
        <v>5</v>
      </c>
      <c r="O478">
        <v>420</v>
      </c>
      <c r="P478">
        <v>0.73</v>
      </c>
      <c r="Q478">
        <v>0.25</v>
      </c>
      <c r="R478">
        <v>1.97</v>
      </c>
      <c r="S478">
        <v>1.6</v>
      </c>
      <c r="T478">
        <v>46.8</v>
      </c>
      <c r="U478">
        <v>10.5</v>
      </c>
      <c r="V478">
        <v>19</v>
      </c>
      <c r="W478">
        <v>0.78</v>
      </c>
      <c r="X478">
        <v>17.2</v>
      </c>
      <c r="Y478">
        <v>3.13</v>
      </c>
      <c r="Z478">
        <v>3.24</v>
      </c>
      <c r="AA478">
        <v>0.08</v>
      </c>
      <c r="AB478">
        <v>7.0000000000000007E-2</v>
      </c>
      <c r="AC478">
        <v>0.06</v>
      </c>
      <c r="AD478">
        <v>3.3000000000000002E-2</v>
      </c>
      <c r="AE478">
        <v>0.06</v>
      </c>
      <c r="AF478">
        <v>21.4</v>
      </c>
      <c r="AG478">
        <v>12.9</v>
      </c>
      <c r="AH478">
        <v>0.94</v>
      </c>
      <c r="AI478">
        <v>465</v>
      </c>
      <c r="AJ478">
        <v>3.74</v>
      </c>
      <c r="AK478">
        <v>0.01</v>
      </c>
      <c r="AL478">
        <v>0.76</v>
      </c>
      <c r="AM478">
        <v>37.1</v>
      </c>
      <c r="AN478">
        <v>1020</v>
      </c>
      <c r="AO478">
        <v>0.10199999999999999</v>
      </c>
      <c r="AP478">
        <v>20.100000000000001</v>
      </c>
      <c r="AQ478">
        <v>5.3</v>
      </c>
      <c r="AR478">
        <v>5.0000000000000001E-4</v>
      </c>
      <c r="AS478">
        <v>0.03</v>
      </c>
      <c r="AT478">
        <v>2</v>
      </c>
      <c r="AU478">
        <v>3.9</v>
      </c>
      <c r="AV478">
        <v>1.2</v>
      </c>
      <c r="AW478">
        <v>0.4</v>
      </c>
      <c r="AX478">
        <v>16.7</v>
      </c>
      <c r="AY478">
        <v>0.01</v>
      </c>
      <c r="AZ478">
        <v>0.04</v>
      </c>
      <c r="BA478">
        <v>2.9</v>
      </c>
      <c r="BB478">
        <v>1.4999999999999999E-2</v>
      </c>
      <c r="BC478">
        <v>0.3</v>
      </c>
      <c r="BD478">
        <v>0.96</v>
      </c>
      <c r="BE478">
        <v>59</v>
      </c>
      <c r="BF478">
        <v>0.18</v>
      </c>
      <c r="BG478">
        <v>12.45</v>
      </c>
      <c r="BH478">
        <v>181</v>
      </c>
      <c r="BI478">
        <v>1.9</v>
      </c>
    </row>
    <row r="479" spans="1:61" x14ac:dyDescent="0.25">
      <c r="A479" s="30" t="s">
        <v>500</v>
      </c>
      <c r="B479" t="s">
        <v>4</v>
      </c>
      <c r="C479" t="s">
        <v>807</v>
      </c>
      <c r="D479">
        <v>2011</v>
      </c>
      <c r="E479" s="27">
        <v>623179</v>
      </c>
      <c r="F479" s="27">
        <v>6721369</v>
      </c>
      <c r="G479" t="s">
        <v>3</v>
      </c>
      <c r="H479">
        <v>0.1</v>
      </c>
      <c r="I479">
        <v>2E-3</v>
      </c>
      <c r="J479">
        <v>2</v>
      </c>
      <c r="K479">
        <v>0.18</v>
      </c>
      <c r="L479">
        <v>0.96</v>
      </c>
      <c r="M479">
        <v>51</v>
      </c>
      <c r="N479">
        <v>5</v>
      </c>
      <c r="O479">
        <v>400</v>
      </c>
      <c r="P479">
        <v>0.87</v>
      </c>
      <c r="Q479">
        <v>0.21</v>
      </c>
      <c r="R479">
        <v>2.2000000000000002</v>
      </c>
      <c r="S479">
        <v>2.89</v>
      </c>
      <c r="T479">
        <v>39.1</v>
      </c>
      <c r="U479">
        <v>10.3</v>
      </c>
      <c r="V479">
        <v>18</v>
      </c>
      <c r="W479">
        <v>1.25</v>
      </c>
      <c r="X479">
        <v>19</v>
      </c>
      <c r="Y479">
        <v>2.99</v>
      </c>
      <c r="Z479">
        <v>3.08</v>
      </c>
      <c r="AA479">
        <v>0.08</v>
      </c>
      <c r="AB479">
        <v>0.08</v>
      </c>
      <c r="AC479">
        <v>0.09</v>
      </c>
      <c r="AD479">
        <v>3.2000000000000001E-2</v>
      </c>
      <c r="AE479">
        <v>0.06</v>
      </c>
      <c r="AF479">
        <v>20.399999999999999</v>
      </c>
      <c r="AG479">
        <v>8.9</v>
      </c>
      <c r="AH479">
        <v>0.25</v>
      </c>
      <c r="AI479">
        <v>593</v>
      </c>
      <c r="AJ479">
        <v>1.63</v>
      </c>
      <c r="AK479">
        <v>0.01</v>
      </c>
      <c r="AL479">
        <v>0.94</v>
      </c>
      <c r="AM479">
        <v>37.4</v>
      </c>
      <c r="AN479">
        <v>1070</v>
      </c>
      <c r="AO479">
        <v>0.107</v>
      </c>
      <c r="AP479">
        <v>14.8</v>
      </c>
      <c r="AQ479">
        <v>7.5</v>
      </c>
      <c r="AR479">
        <v>5.0000000000000001E-4</v>
      </c>
      <c r="AS479">
        <v>7.0000000000000007E-2</v>
      </c>
      <c r="AT479">
        <v>1.63</v>
      </c>
      <c r="AU479">
        <v>3.8</v>
      </c>
      <c r="AV479">
        <v>1.5</v>
      </c>
      <c r="AW479">
        <v>0.4</v>
      </c>
      <c r="AX479">
        <v>16.899999999999999</v>
      </c>
      <c r="AY479">
        <v>0.01</v>
      </c>
      <c r="AZ479">
        <v>0.05</v>
      </c>
      <c r="BA479">
        <v>1.4</v>
      </c>
      <c r="BB479">
        <v>0.01</v>
      </c>
      <c r="BC479">
        <v>0.31</v>
      </c>
      <c r="BD479">
        <v>1.04</v>
      </c>
      <c r="BE479">
        <v>50</v>
      </c>
      <c r="BF479">
        <v>0.16</v>
      </c>
      <c r="BG479">
        <v>14.05</v>
      </c>
      <c r="BH479">
        <v>195</v>
      </c>
      <c r="BI479">
        <v>2.2999999999999998</v>
      </c>
    </row>
    <row r="480" spans="1:61" x14ac:dyDescent="0.25">
      <c r="A480" s="30" t="s">
        <v>501</v>
      </c>
      <c r="B480" t="s">
        <v>4</v>
      </c>
      <c r="C480" t="s">
        <v>807</v>
      </c>
      <c r="D480">
        <v>2011</v>
      </c>
      <c r="E480" s="27">
        <v>623111</v>
      </c>
      <c r="F480" s="27">
        <v>6721491</v>
      </c>
      <c r="G480" t="s">
        <v>3</v>
      </c>
      <c r="H480">
        <v>0.1</v>
      </c>
      <c r="I480">
        <v>1E-3</v>
      </c>
      <c r="J480">
        <v>1</v>
      </c>
      <c r="K480">
        <v>0.14000000000000001</v>
      </c>
      <c r="L480">
        <v>0.76</v>
      </c>
      <c r="M480">
        <v>42.5</v>
      </c>
      <c r="N480">
        <v>5</v>
      </c>
      <c r="O480">
        <v>250</v>
      </c>
      <c r="P480">
        <v>0.96</v>
      </c>
      <c r="Q480">
        <v>0.22</v>
      </c>
      <c r="R480">
        <v>1.94</v>
      </c>
      <c r="S480">
        <v>4.04</v>
      </c>
      <c r="T480">
        <v>56.3</v>
      </c>
      <c r="U480">
        <v>13.7</v>
      </c>
      <c r="V480">
        <v>20</v>
      </c>
      <c r="W480">
        <v>1.07</v>
      </c>
      <c r="X480">
        <v>14.9</v>
      </c>
      <c r="Y480">
        <v>4.41</v>
      </c>
      <c r="Z480">
        <v>2.4900000000000002</v>
      </c>
      <c r="AA480">
        <v>0.1</v>
      </c>
      <c r="AB480">
        <v>0.08</v>
      </c>
      <c r="AC480">
        <v>0.06</v>
      </c>
      <c r="AD480">
        <v>4.4999999999999998E-2</v>
      </c>
      <c r="AE480">
        <v>0.08</v>
      </c>
      <c r="AF480">
        <v>27.9</v>
      </c>
      <c r="AG480">
        <v>7.2</v>
      </c>
      <c r="AH480">
        <v>0.24</v>
      </c>
      <c r="AI480">
        <v>726</v>
      </c>
      <c r="AJ480">
        <v>2.27</v>
      </c>
      <c r="AK480">
        <v>0.01</v>
      </c>
      <c r="AL480">
        <v>0.9</v>
      </c>
      <c r="AM480">
        <v>43.6</v>
      </c>
      <c r="AN480">
        <v>1100</v>
      </c>
      <c r="AO480">
        <v>0.11</v>
      </c>
      <c r="AP480">
        <v>19.5</v>
      </c>
      <c r="AQ480">
        <v>7.2</v>
      </c>
      <c r="AR480">
        <v>5.0000000000000001E-4</v>
      </c>
      <c r="AS480">
        <v>0.05</v>
      </c>
      <c r="AT480">
        <v>1.25</v>
      </c>
      <c r="AU480">
        <v>5.7</v>
      </c>
      <c r="AV480">
        <v>1.2</v>
      </c>
      <c r="AW480">
        <v>0.4</v>
      </c>
      <c r="AX480">
        <v>17.3</v>
      </c>
      <c r="AY480">
        <v>0.01</v>
      </c>
      <c r="AZ480">
        <v>0.05</v>
      </c>
      <c r="BA480">
        <v>2.8</v>
      </c>
      <c r="BB480">
        <v>0.01</v>
      </c>
      <c r="BC480">
        <v>0.22</v>
      </c>
      <c r="BD480">
        <v>0.51</v>
      </c>
      <c r="BE480">
        <v>48</v>
      </c>
      <c r="BF480">
        <v>0.11</v>
      </c>
      <c r="BG480">
        <v>16.95</v>
      </c>
      <c r="BH480">
        <v>253</v>
      </c>
      <c r="BI480">
        <v>2.2999999999999998</v>
      </c>
    </row>
    <row r="481" spans="1:61" x14ac:dyDescent="0.25">
      <c r="A481" s="30" t="s">
        <v>502</v>
      </c>
      <c r="B481" t="s">
        <v>4</v>
      </c>
      <c r="C481" t="s">
        <v>807</v>
      </c>
      <c r="D481">
        <v>2011</v>
      </c>
      <c r="E481" s="27">
        <v>623031</v>
      </c>
      <c r="F481" s="27">
        <v>6721555</v>
      </c>
      <c r="G481" t="s">
        <v>3</v>
      </c>
      <c r="H481">
        <v>0.1</v>
      </c>
      <c r="I481">
        <v>1E-3</v>
      </c>
      <c r="J481">
        <v>1</v>
      </c>
      <c r="K481">
        <v>0.28000000000000003</v>
      </c>
      <c r="L481">
        <v>0.82</v>
      </c>
      <c r="M481">
        <v>34.299999999999997</v>
      </c>
      <c r="N481">
        <v>5</v>
      </c>
      <c r="O481">
        <v>440</v>
      </c>
      <c r="P481">
        <v>0.78</v>
      </c>
      <c r="Q481">
        <v>0.19</v>
      </c>
      <c r="R481">
        <v>1.61</v>
      </c>
      <c r="S481">
        <v>3.04</v>
      </c>
      <c r="T481">
        <v>43</v>
      </c>
      <c r="U481">
        <v>11.6</v>
      </c>
      <c r="V481">
        <v>21</v>
      </c>
      <c r="W481">
        <v>0.9</v>
      </c>
      <c r="X481">
        <v>18.100000000000001</v>
      </c>
      <c r="Y481">
        <v>2.63</v>
      </c>
      <c r="Z481">
        <v>2.7</v>
      </c>
      <c r="AA481">
        <v>0.09</v>
      </c>
      <c r="AB481">
        <v>0.06</v>
      </c>
      <c r="AC481">
        <v>0.09</v>
      </c>
      <c r="AD481">
        <v>3.9E-2</v>
      </c>
      <c r="AE481">
        <v>0.08</v>
      </c>
      <c r="AF481">
        <v>21.2</v>
      </c>
      <c r="AG481">
        <v>5.9</v>
      </c>
      <c r="AH481">
        <v>0.14000000000000001</v>
      </c>
      <c r="AI481">
        <v>553</v>
      </c>
      <c r="AJ481">
        <v>3.26</v>
      </c>
      <c r="AK481">
        <v>0.01</v>
      </c>
      <c r="AL481">
        <v>0.77</v>
      </c>
      <c r="AM481">
        <v>35.5</v>
      </c>
      <c r="AN481">
        <v>1000</v>
      </c>
      <c r="AO481">
        <v>0.1</v>
      </c>
      <c r="AP481">
        <v>10.6</v>
      </c>
      <c r="AQ481">
        <v>8.4</v>
      </c>
      <c r="AR481">
        <v>1E-3</v>
      </c>
      <c r="AS481">
        <v>7.0000000000000007E-2</v>
      </c>
      <c r="AT481">
        <v>1.78</v>
      </c>
      <c r="AU481">
        <v>4.5999999999999996</v>
      </c>
      <c r="AV481">
        <v>2</v>
      </c>
      <c r="AW481">
        <v>0.4</v>
      </c>
      <c r="AX481">
        <v>20.5</v>
      </c>
      <c r="AY481">
        <v>0.01</v>
      </c>
      <c r="AZ481">
        <v>0.06</v>
      </c>
      <c r="BA481">
        <v>1.8</v>
      </c>
      <c r="BB481">
        <v>8.0000000000000002E-3</v>
      </c>
      <c r="BC481">
        <v>0.28000000000000003</v>
      </c>
      <c r="BD481">
        <v>1.55</v>
      </c>
      <c r="BE481">
        <v>77</v>
      </c>
      <c r="BF481">
        <v>0.16</v>
      </c>
      <c r="BG481">
        <v>17.75</v>
      </c>
      <c r="BH481">
        <v>166</v>
      </c>
      <c r="BI481">
        <v>2.1</v>
      </c>
    </row>
    <row r="482" spans="1:61" x14ac:dyDescent="0.25">
      <c r="A482" s="30" t="s">
        <v>503</v>
      </c>
      <c r="B482" t="s">
        <v>4</v>
      </c>
      <c r="C482" t="s">
        <v>807</v>
      </c>
      <c r="D482">
        <v>2011</v>
      </c>
      <c r="E482" s="27">
        <v>622941</v>
      </c>
      <c r="F482" s="27">
        <v>6721609</v>
      </c>
      <c r="G482" t="s">
        <v>3</v>
      </c>
      <c r="H482">
        <v>0.1</v>
      </c>
      <c r="I482">
        <v>1E-3</v>
      </c>
      <c r="J482">
        <v>1</v>
      </c>
      <c r="K482">
        <v>0.27</v>
      </c>
      <c r="L482">
        <v>0.75</v>
      </c>
      <c r="M482">
        <v>21.7</v>
      </c>
      <c r="N482">
        <v>5</v>
      </c>
      <c r="O482">
        <v>530</v>
      </c>
      <c r="P482">
        <v>0.78</v>
      </c>
      <c r="Q482">
        <v>0.2</v>
      </c>
      <c r="R482">
        <v>2.0499999999999998</v>
      </c>
      <c r="S482">
        <v>3.46</v>
      </c>
      <c r="T482">
        <v>35.6</v>
      </c>
      <c r="U482">
        <v>10.9</v>
      </c>
      <c r="V482">
        <v>18</v>
      </c>
      <c r="W482">
        <v>0.69</v>
      </c>
      <c r="X482">
        <v>18.399999999999999</v>
      </c>
      <c r="Y482">
        <v>2.08</v>
      </c>
      <c r="Z482">
        <v>2.39</v>
      </c>
      <c r="AA482">
        <v>0.06</v>
      </c>
      <c r="AB482">
        <v>7.0000000000000007E-2</v>
      </c>
      <c r="AC482">
        <v>0.09</v>
      </c>
      <c r="AD482">
        <v>2.9000000000000001E-2</v>
      </c>
      <c r="AE482">
        <v>0.06</v>
      </c>
      <c r="AF482">
        <v>16.899999999999999</v>
      </c>
      <c r="AG482">
        <v>5.8</v>
      </c>
      <c r="AH482">
        <v>0.21</v>
      </c>
      <c r="AI482">
        <v>639</v>
      </c>
      <c r="AJ482">
        <v>2.61</v>
      </c>
      <c r="AK482">
        <v>0.01</v>
      </c>
      <c r="AL482">
        <v>0.63</v>
      </c>
      <c r="AM482">
        <v>31.9</v>
      </c>
      <c r="AN482">
        <v>1050</v>
      </c>
      <c r="AO482">
        <v>0.105</v>
      </c>
      <c r="AP482">
        <v>10</v>
      </c>
      <c r="AQ482">
        <v>7.2</v>
      </c>
      <c r="AR482">
        <v>5.0000000000000001E-4</v>
      </c>
      <c r="AS482">
        <v>0.1</v>
      </c>
      <c r="AT482">
        <v>1.67</v>
      </c>
      <c r="AU482">
        <v>3.4</v>
      </c>
      <c r="AV482">
        <v>2</v>
      </c>
      <c r="AW482">
        <v>0.3</v>
      </c>
      <c r="AX482">
        <v>27.1</v>
      </c>
      <c r="AY482">
        <v>0.01</v>
      </c>
      <c r="AZ482">
        <v>0.04</v>
      </c>
      <c r="BA482">
        <v>1.2</v>
      </c>
      <c r="BB482">
        <v>8.0000000000000002E-3</v>
      </c>
      <c r="BC482">
        <v>0.2</v>
      </c>
      <c r="BD482">
        <v>1.46</v>
      </c>
      <c r="BE482">
        <v>60</v>
      </c>
      <c r="BF482">
        <v>0.09</v>
      </c>
      <c r="BG482">
        <v>15.8</v>
      </c>
      <c r="BH482">
        <v>137</v>
      </c>
      <c r="BI482">
        <v>2.2000000000000002</v>
      </c>
    </row>
    <row r="483" spans="1:61" x14ac:dyDescent="0.25">
      <c r="A483" s="30" t="s">
        <v>504</v>
      </c>
      <c r="B483" t="s">
        <v>4</v>
      </c>
      <c r="C483" t="s">
        <v>807</v>
      </c>
      <c r="D483">
        <v>2011</v>
      </c>
      <c r="E483" s="27">
        <v>622849</v>
      </c>
      <c r="F483" s="27">
        <v>6721655</v>
      </c>
      <c r="G483" t="s">
        <v>3</v>
      </c>
      <c r="H483">
        <v>0.1</v>
      </c>
      <c r="I483">
        <v>2E-3</v>
      </c>
      <c r="J483">
        <v>2</v>
      </c>
      <c r="K483">
        <v>0.21</v>
      </c>
      <c r="L483">
        <v>0.73</v>
      </c>
      <c r="M483">
        <v>21.5</v>
      </c>
      <c r="N483">
        <v>5</v>
      </c>
      <c r="O483">
        <v>360</v>
      </c>
      <c r="P483">
        <v>0.64</v>
      </c>
      <c r="Q483">
        <v>0.22</v>
      </c>
      <c r="R483">
        <v>1.51</v>
      </c>
      <c r="S483">
        <v>1.85</v>
      </c>
      <c r="T483">
        <v>38.9</v>
      </c>
      <c r="U483">
        <v>11</v>
      </c>
      <c r="V483">
        <v>17</v>
      </c>
      <c r="W483">
        <v>0.85</v>
      </c>
      <c r="X483">
        <v>14.7</v>
      </c>
      <c r="Y483">
        <v>2.2999999999999998</v>
      </c>
      <c r="Z483">
        <v>2.4900000000000002</v>
      </c>
      <c r="AA483">
        <v>0.06</v>
      </c>
      <c r="AB483">
        <v>0.06</v>
      </c>
      <c r="AC483">
        <v>7.0000000000000007E-2</v>
      </c>
      <c r="AD483">
        <v>3.5000000000000003E-2</v>
      </c>
      <c r="AE483">
        <v>7.0000000000000007E-2</v>
      </c>
      <c r="AF483">
        <v>18.7</v>
      </c>
      <c r="AG483">
        <v>6.9</v>
      </c>
      <c r="AH483">
        <v>0.16</v>
      </c>
      <c r="AI483">
        <v>535</v>
      </c>
      <c r="AJ483">
        <v>3.27</v>
      </c>
      <c r="AK483">
        <v>0.01</v>
      </c>
      <c r="AL483">
        <v>0.65</v>
      </c>
      <c r="AM483">
        <v>28.8</v>
      </c>
      <c r="AN483">
        <v>1090</v>
      </c>
      <c r="AO483">
        <v>0.109</v>
      </c>
      <c r="AP483">
        <v>10.1</v>
      </c>
      <c r="AQ483">
        <v>8.1</v>
      </c>
      <c r="AR483">
        <v>5.0000000000000001E-4</v>
      </c>
      <c r="AS483">
        <v>0.06</v>
      </c>
      <c r="AT483">
        <v>1.5</v>
      </c>
      <c r="AU483">
        <v>3.7</v>
      </c>
      <c r="AV483">
        <v>1.6</v>
      </c>
      <c r="AW483">
        <v>0.4</v>
      </c>
      <c r="AX483">
        <v>23.2</v>
      </c>
      <c r="AY483">
        <v>5.0000000000000001E-3</v>
      </c>
      <c r="AZ483">
        <v>0.04</v>
      </c>
      <c r="BA483">
        <v>1.5</v>
      </c>
      <c r="BB483">
        <v>0.01</v>
      </c>
      <c r="BC483">
        <v>0.21</v>
      </c>
      <c r="BD483">
        <v>1.1299999999999999</v>
      </c>
      <c r="BE483">
        <v>61</v>
      </c>
      <c r="BF483">
        <v>0.08</v>
      </c>
      <c r="BG483">
        <v>13.25</v>
      </c>
      <c r="BH483">
        <v>177</v>
      </c>
      <c r="BI483">
        <v>1.6</v>
      </c>
    </row>
    <row r="484" spans="1:61" x14ac:dyDescent="0.25">
      <c r="A484" s="30" t="s">
        <v>505</v>
      </c>
      <c r="B484" t="s">
        <v>4</v>
      </c>
      <c r="C484" t="s">
        <v>807</v>
      </c>
      <c r="D484">
        <v>2011</v>
      </c>
      <c r="E484" s="27">
        <v>622752</v>
      </c>
      <c r="F484" s="27">
        <v>6721703</v>
      </c>
      <c r="G484" t="s">
        <v>3</v>
      </c>
      <c r="H484">
        <v>0.1</v>
      </c>
      <c r="I484">
        <v>2E-3</v>
      </c>
      <c r="J484">
        <v>2</v>
      </c>
      <c r="K484">
        <v>0.38</v>
      </c>
      <c r="L484">
        <v>0.64</v>
      </c>
      <c r="M484">
        <v>27.7</v>
      </c>
      <c r="N484">
        <v>5</v>
      </c>
      <c r="O484">
        <v>540</v>
      </c>
      <c r="P484">
        <v>0.73</v>
      </c>
      <c r="Q484">
        <v>0.16</v>
      </c>
      <c r="R484">
        <v>2.6</v>
      </c>
      <c r="S484">
        <v>4.1100000000000003</v>
      </c>
      <c r="T484">
        <v>31.9</v>
      </c>
      <c r="U484">
        <v>8.8000000000000007</v>
      </c>
      <c r="V484">
        <v>15</v>
      </c>
      <c r="W484">
        <v>0.51</v>
      </c>
      <c r="X484">
        <v>28.4</v>
      </c>
      <c r="Y484">
        <v>2.4300000000000002</v>
      </c>
      <c r="Z484">
        <v>1.82</v>
      </c>
      <c r="AA484">
        <v>7.0000000000000007E-2</v>
      </c>
      <c r="AB484">
        <v>0.08</v>
      </c>
      <c r="AC484">
        <v>0.1</v>
      </c>
      <c r="AD484">
        <v>2.8000000000000001E-2</v>
      </c>
      <c r="AE484">
        <v>0.06</v>
      </c>
      <c r="AF484">
        <v>16.2</v>
      </c>
      <c r="AG484">
        <v>4.2</v>
      </c>
      <c r="AH484">
        <v>0.22</v>
      </c>
      <c r="AI484">
        <v>589</v>
      </c>
      <c r="AJ484">
        <v>7.19</v>
      </c>
      <c r="AK484">
        <v>0.01</v>
      </c>
      <c r="AL484">
        <v>0.68</v>
      </c>
      <c r="AM484">
        <v>54.5</v>
      </c>
      <c r="AN484">
        <v>1280</v>
      </c>
      <c r="AO484">
        <v>0.128</v>
      </c>
      <c r="AP484">
        <v>11.4</v>
      </c>
      <c r="AQ484">
        <v>5.2</v>
      </c>
      <c r="AR484">
        <v>1E-3</v>
      </c>
      <c r="AS484">
        <v>0.08</v>
      </c>
      <c r="AT484">
        <v>3.99</v>
      </c>
      <c r="AU484">
        <v>3.1</v>
      </c>
      <c r="AV484">
        <v>3</v>
      </c>
      <c r="AW484">
        <v>0.3</v>
      </c>
      <c r="AX484">
        <v>25.1</v>
      </c>
      <c r="AY484">
        <v>0.01</v>
      </c>
      <c r="AZ484">
        <v>0.06</v>
      </c>
      <c r="BA484">
        <v>1</v>
      </c>
      <c r="BB484">
        <v>1.0999999999999999E-2</v>
      </c>
      <c r="BC484">
        <v>0.32</v>
      </c>
      <c r="BD484">
        <v>3.13</v>
      </c>
      <c r="BE484">
        <v>96</v>
      </c>
      <c r="BF484">
        <v>0.11</v>
      </c>
      <c r="BG484">
        <v>15.7</v>
      </c>
      <c r="BH484">
        <v>347</v>
      </c>
      <c r="BI484">
        <v>2.5</v>
      </c>
    </row>
    <row r="485" spans="1:61" x14ac:dyDescent="0.25">
      <c r="A485" s="30" t="s">
        <v>506</v>
      </c>
      <c r="B485" t="s">
        <v>4</v>
      </c>
      <c r="C485" t="s">
        <v>807</v>
      </c>
      <c r="D485">
        <v>2011</v>
      </c>
      <c r="E485" s="27">
        <v>622685</v>
      </c>
      <c r="F485" s="27">
        <v>6721773</v>
      </c>
      <c r="G485" t="s">
        <v>3</v>
      </c>
      <c r="H485">
        <v>0.1</v>
      </c>
      <c r="I485">
        <v>1E-3</v>
      </c>
      <c r="J485">
        <v>1</v>
      </c>
      <c r="K485">
        <v>0.2</v>
      </c>
      <c r="L485">
        <v>0.73</v>
      </c>
      <c r="M485">
        <v>90.1</v>
      </c>
      <c r="N485">
        <v>5</v>
      </c>
      <c r="O485">
        <v>560</v>
      </c>
      <c r="P485">
        <v>0.52</v>
      </c>
      <c r="Q485">
        <v>0.19</v>
      </c>
      <c r="R485">
        <v>2.67</v>
      </c>
      <c r="S485">
        <v>3.21</v>
      </c>
      <c r="T485">
        <v>32.799999999999997</v>
      </c>
      <c r="U485">
        <v>12.1</v>
      </c>
      <c r="V485">
        <v>15</v>
      </c>
      <c r="W485">
        <v>2.42</v>
      </c>
      <c r="X485">
        <v>18.399999999999999</v>
      </c>
      <c r="Y485">
        <v>2.66</v>
      </c>
      <c r="Z485">
        <v>2.42</v>
      </c>
      <c r="AA485">
        <v>7.0000000000000007E-2</v>
      </c>
      <c r="AB485">
        <v>0.08</v>
      </c>
      <c r="AC485">
        <v>0.08</v>
      </c>
      <c r="AD485">
        <v>3.6999999999999998E-2</v>
      </c>
      <c r="AE485">
        <v>0.06</v>
      </c>
      <c r="AF485">
        <v>17.8</v>
      </c>
      <c r="AG485">
        <v>5.2</v>
      </c>
      <c r="AH485">
        <v>0.17</v>
      </c>
      <c r="AI485">
        <v>621</v>
      </c>
      <c r="AJ485">
        <v>2.65</v>
      </c>
      <c r="AK485">
        <v>0.02</v>
      </c>
      <c r="AL485">
        <v>0.71</v>
      </c>
      <c r="AM485">
        <v>48.2</v>
      </c>
      <c r="AN485">
        <v>1200</v>
      </c>
      <c r="AO485">
        <v>0.12</v>
      </c>
      <c r="AP485">
        <v>7.2</v>
      </c>
      <c r="AQ485">
        <v>7.7</v>
      </c>
      <c r="AR485">
        <v>5.0000000000000001E-4</v>
      </c>
      <c r="AS485">
        <v>0.1</v>
      </c>
      <c r="AT485">
        <v>1.76</v>
      </c>
      <c r="AU485">
        <v>3.3</v>
      </c>
      <c r="AV485">
        <v>2</v>
      </c>
      <c r="AW485">
        <v>0.3</v>
      </c>
      <c r="AX485">
        <v>25</v>
      </c>
      <c r="AY485">
        <v>0.01</v>
      </c>
      <c r="AZ485">
        <v>0.06</v>
      </c>
      <c r="BA485">
        <v>0.8</v>
      </c>
      <c r="BB485">
        <v>1.0999999999999999E-2</v>
      </c>
      <c r="BC485">
        <v>1.79</v>
      </c>
      <c r="BD485">
        <v>1.79</v>
      </c>
      <c r="BE485">
        <v>45</v>
      </c>
      <c r="BF485">
        <v>0.12</v>
      </c>
      <c r="BG485">
        <v>14.25</v>
      </c>
      <c r="BH485">
        <v>237</v>
      </c>
      <c r="BI485">
        <v>2.2999999999999998</v>
      </c>
    </row>
    <row r="486" spans="1:61" x14ac:dyDescent="0.25">
      <c r="A486" s="30" t="s">
        <v>507</v>
      </c>
      <c r="B486" t="s">
        <v>4</v>
      </c>
      <c r="C486" t="s">
        <v>807</v>
      </c>
      <c r="D486">
        <v>2011</v>
      </c>
      <c r="E486" s="27">
        <v>622631</v>
      </c>
      <c r="F486" s="27">
        <v>6721861</v>
      </c>
      <c r="G486" t="s">
        <v>3</v>
      </c>
      <c r="H486">
        <v>0.1</v>
      </c>
      <c r="I486">
        <v>1E-3</v>
      </c>
      <c r="J486">
        <v>1</v>
      </c>
      <c r="K486">
        <v>0.06</v>
      </c>
      <c r="L486">
        <v>0.9</v>
      </c>
      <c r="M486">
        <v>24.3</v>
      </c>
      <c r="N486">
        <v>5</v>
      </c>
      <c r="O486">
        <v>310</v>
      </c>
      <c r="P486">
        <v>0.49</v>
      </c>
      <c r="Q486">
        <v>0.3</v>
      </c>
      <c r="R486">
        <v>0.36</v>
      </c>
      <c r="S486">
        <v>1.83</v>
      </c>
      <c r="T486">
        <v>39</v>
      </c>
      <c r="U486">
        <v>8.8000000000000007</v>
      </c>
      <c r="V486">
        <v>18</v>
      </c>
      <c r="W486">
        <v>1.35</v>
      </c>
      <c r="X486">
        <v>12.4</v>
      </c>
      <c r="Y486">
        <v>2.87</v>
      </c>
      <c r="Z486">
        <v>3.55</v>
      </c>
      <c r="AA486">
        <v>7.0000000000000007E-2</v>
      </c>
      <c r="AB486">
        <v>0.03</v>
      </c>
      <c r="AC486">
        <v>0.03</v>
      </c>
      <c r="AD486">
        <v>0.04</v>
      </c>
      <c r="AE486">
        <v>0.06</v>
      </c>
      <c r="AF486">
        <v>18.899999999999999</v>
      </c>
      <c r="AG486">
        <v>9.1999999999999993</v>
      </c>
      <c r="AH486">
        <v>0.2</v>
      </c>
      <c r="AI486">
        <v>458</v>
      </c>
      <c r="AJ486">
        <v>4.9800000000000004</v>
      </c>
      <c r="AK486">
        <v>0.01</v>
      </c>
      <c r="AL486">
        <v>0.7</v>
      </c>
      <c r="AM486">
        <v>30.9</v>
      </c>
      <c r="AN486">
        <v>1050</v>
      </c>
      <c r="AO486">
        <v>0.105</v>
      </c>
      <c r="AP486">
        <v>13.1</v>
      </c>
      <c r="AQ486">
        <v>8.4</v>
      </c>
      <c r="AR486">
        <v>1E-3</v>
      </c>
      <c r="AS486">
        <v>0.03</v>
      </c>
      <c r="AT486">
        <v>1.51</v>
      </c>
      <c r="AU486">
        <v>2.8</v>
      </c>
      <c r="AV486">
        <v>1.1000000000000001</v>
      </c>
      <c r="AW486">
        <v>0.4</v>
      </c>
      <c r="AX486">
        <v>13</v>
      </c>
      <c r="AY486">
        <v>5.0000000000000001E-3</v>
      </c>
      <c r="AZ486">
        <v>0.04</v>
      </c>
      <c r="BA486">
        <v>1.4</v>
      </c>
      <c r="BB486">
        <v>1.6E-2</v>
      </c>
      <c r="BC486">
        <v>0.22</v>
      </c>
      <c r="BD486">
        <v>1.24</v>
      </c>
      <c r="BE486">
        <v>66</v>
      </c>
      <c r="BF486">
        <v>0.13</v>
      </c>
      <c r="BG486">
        <v>7.91</v>
      </c>
      <c r="BH486">
        <v>212</v>
      </c>
      <c r="BI486">
        <v>0.6</v>
      </c>
    </row>
    <row r="487" spans="1:61" x14ac:dyDescent="0.25">
      <c r="A487" s="30" t="s">
        <v>508</v>
      </c>
      <c r="B487" t="s">
        <v>4</v>
      </c>
      <c r="C487" t="s">
        <v>807</v>
      </c>
      <c r="D487">
        <v>2011</v>
      </c>
      <c r="E487" s="27">
        <v>622567</v>
      </c>
      <c r="F487" s="27">
        <v>6721964</v>
      </c>
      <c r="G487" t="s">
        <v>3</v>
      </c>
      <c r="H487">
        <v>0.1</v>
      </c>
      <c r="I487">
        <v>5.0000000000000001E-4</v>
      </c>
      <c r="J487">
        <v>0.5</v>
      </c>
      <c r="K487">
        <v>0.03</v>
      </c>
      <c r="L487">
        <v>0.68</v>
      </c>
      <c r="M487">
        <v>4.2</v>
      </c>
      <c r="N487">
        <v>5</v>
      </c>
      <c r="O487">
        <v>130</v>
      </c>
      <c r="P487">
        <v>0.15</v>
      </c>
      <c r="Q487">
        <v>0.25</v>
      </c>
      <c r="R487">
        <v>7.0000000000000007E-2</v>
      </c>
      <c r="S487">
        <v>0.28000000000000003</v>
      </c>
      <c r="T487">
        <v>34</v>
      </c>
      <c r="U487">
        <v>2.4</v>
      </c>
      <c r="V487">
        <v>11</v>
      </c>
      <c r="W487">
        <v>1.26</v>
      </c>
      <c r="X487">
        <v>4</v>
      </c>
      <c r="Y487">
        <v>0.98</v>
      </c>
      <c r="Z487">
        <v>4.3099999999999996</v>
      </c>
      <c r="AA487">
        <v>2.5000000000000001E-3</v>
      </c>
      <c r="AB487">
        <v>0.01</v>
      </c>
      <c r="AC487">
        <v>0.01</v>
      </c>
      <c r="AD487">
        <v>1.2E-2</v>
      </c>
      <c r="AE487">
        <v>0.05</v>
      </c>
      <c r="AF487">
        <v>17</v>
      </c>
      <c r="AG487">
        <v>6.5</v>
      </c>
      <c r="AH487">
        <v>0.15</v>
      </c>
      <c r="AI487">
        <v>82</v>
      </c>
      <c r="AJ487">
        <v>1.39</v>
      </c>
      <c r="AK487">
        <v>5.0000000000000001E-3</v>
      </c>
      <c r="AL487">
        <v>0.48</v>
      </c>
      <c r="AM487">
        <v>7.2</v>
      </c>
      <c r="AN487">
        <v>440</v>
      </c>
      <c r="AO487">
        <v>4.3999999999999997E-2</v>
      </c>
      <c r="AP487">
        <v>7</v>
      </c>
      <c r="AQ487">
        <v>8.3000000000000007</v>
      </c>
      <c r="AR487">
        <v>5.0000000000000001E-4</v>
      </c>
      <c r="AS487">
        <v>0.01</v>
      </c>
      <c r="AT487">
        <v>0.34</v>
      </c>
      <c r="AU487">
        <v>0.8</v>
      </c>
      <c r="AV487">
        <v>0.3</v>
      </c>
      <c r="AW487">
        <v>0.5</v>
      </c>
      <c r="AX487">
        <v>6.7</v>
      </c>
      <c r="AY487">
        <v>5.0000000000000001E-3</v>
      </c>
      <c r="AZ487">
        <v>0.01</v>
      </c>
      <c r="BA487">
        <v>0.4</v>
      </c>
      <c r="BB487">
        <v>1.4E-2</v>
      </c>
      <c r="BC487">
        <v>0.15</v>
      </c>
      <c r="BD487">
        <v>0.48</v>
      </c>
      <c r="BE487">
        <v>31</v>
      </c>
      <c r="BF487">
        <v>0.12</v>
      </c>
      <c r="BG487">
        <v>2.5</v>
      </c>
      <c r="BH487">
        <v>41</v>
      </c>
      <c r="BI487">
        <v>0.25</v>
      </c>
    </row>
    <row r="488" spans="1:61" x14ac:dyDescent="0.25">
      <c r="A488" s="30" t="s">
        <v>509</v>
      </c>
      <c r="B488" t="s">
        <v>4</v>
      </c>
      <c r="C488" t="s">
        <v>807</v>
      </c>
      <c r="D488">
        <v>2011</v>
      </c>
      <c r="E488" s="27">
        <v>622172</v>
      </c>
      <c r="F488" s="27">
        <v>6721996</v>
      </c>
      <c r="G488" t="s">
        <v>3</v>
      </c>
      <c r="H488">
        <v>0.1</v>
      </c>
      <c r="I488">
        <v>5.0000000000000001E-4</v>
      </c>
      <c r="J488">
        <v>0.5</v>
      </c>
      <c r="K488">
        <v>0.19</v>
      </c>
      <c r="L488">
        <v>0.76</v>
      </c>
      <c r="M488">
        <v>13.5</v>
      </c>
      <c r="N488">
        <v>5</v>
      </c>
      <c r="O488">
        <v>870</v>
      </c>
      <c r="P488">
        <v>0.59</v>
      </c>
      <c r="Q488">
        <v>0.2</v>
      </c>
      <c r="R488">
        <v>1.52</v>
      </c>
      <c r="S488">
        <v>6.08</v>
      </c>
      <c r="T488">
        <v>45.2</v>
      </c>
      <c r="U488">
        <v>7.4</v>
      </c>
      <c r="V488">
        <v>19</v>
      </c>
      <c r="W488">
        <v>0.91</v>
      </c>
      <c r="X488">
        <v>15.3</v>
      </c>
      <c r="Y488">
        <v>2.4900000000000002</v>
      </c>
      <c r="Z488">
        <v>2.64</v>
      </c>
      <c r="AA488">
        <v>0.08</v>
      </c>
      <c r="AB488">
        <v>0.04</v>
      </c>
      <c r="AC488">
        <v>0.05</v>
      </c>
      <c r="AD488">
        <v>3.4000000000000002E-2</v>
      </c>
      <c r="AE488">
        <v>7.0000000000000007E-2</v>
      </c>
      <c r="AF488">
        <v>19.899999999999999</v>
      </c>
      <c r="AG488">
        <v>6.2</v>
      </c>
      <c r="AH488">
        <v>0.39</v>
      </c>
      <c r="AI488">
        <v>887</v>
      </c>
      <c r="AJ488">
        <v>2.91</v>
      </c>
      <c r="AK488">
        <v>0.01</v>
      </c>
      <c r="AL488">
        <v>0.44</v>
      </c>
      <c r="AM488">
        <v>26.6</v>
      </c>
      <c r="AN488">
        <v>2750</v>
      </c>
      <c r="AO488">
        <v>0.27500000000000002</v>
      </c>
      <c r="AP488">
        <v>15.9</v>
      </c>
      <c r="AQ488">
        <v>9.1</v>
      </c>
      <c r="AR488">
        <v>1E-3</v>
      </c>
      <c r="AS488">
        <v>0.05</v>
      </c>
      <c r="AT488">
        <v>1.28</v>
      </c>
      <c r="AU488">
        <v>3.4</v>
      </c>
      <c r="AV488">
        <v>1.4</v>
      </c>
      <c r="AW488">
        <v>0.4</v>
      </c>
      <c r="AX488">
        <v>20.9</v>
      </c>
      <c r="AY488">
        <v>0.01</v>
      </c>
      <c r="AZ488">
        <v>0.03</v>
      </c>
      <c r="BA488">
        <v>1.1000000000000001</v>
      </c>
      <c r="BB488">
        <v>1.2999999999999999E-2</v>
      </c>
      <c r="BC488">
        <v>0.19</v>
      </c>
      <c r="BD488">
        <v>1.21</v>
      </c>
      <c r="BE488">
        <v>58</v>
      </c>
      <c r="BF488">
        <v>0.11</v>
      </c>
      <c r="BG488">
        <v>20</v>
      </c>
      <c r="BH488">
        <v>167</v>
      </c>
      <c r="BI488">
        <v>0.7</v>
      </c>
    </row>
    <row r="489" spans="1:61" x14ac:dyDescent="0.25">
      <c r="A489" s="30" t="s">
        <v>510</v>
      </c>
      <c r="B489" t="s">
        <v>4</v>
      </c>
      <c r="C489" t="s">
        <v>807</v>
      </c>
      <c r="D489">
        <v>2011</v>
      </c>
      <c r="E489" s="27">
        <v>622170</v>
      </c>
      <c r="F489" s="27">
        <v>6721895</v>
      </c>
      <c r="G489" t="s">
        <v>3</v>
      </c>
      <c r="H489">
        <v>0.1</v>
      </c>
      <c r="I489">
        <v>5.0000000000000001E-4</v>
      </c>
      <c r="J489">
        <v>0.5</v>
      </c>
      <c r="K489">
        <v>0.03</v>
      </c>
      <c r="L489">
        <v>0.81</v>
      </c>
      <c r="M489">
        <v>6.2</v>
      </c>
      <c r="N489">
        <v>5</v>
      </c>
      <c r="O489">
        <v>280</v>
      </c>
      <c r="P489">
        <v>0.26</v>
      </c>
      <c r="Q489">
        <v>0.2</v>
      </c>
      <c r="R489">
        <v>0.13</v>
      </c>
      <c r="S489">
        <v>2.1</v>
      </c>
      <c r="T489">
        <v>35.200000000000003</v>
      </c>
      <c r="U489">
        <v>2.6</v>
      </c>
      <c r="V489">
        <v>14</v>
      </c>
      <c r="W489">
        <v>0.56000000000000005</v>
      </c>
      <c r="X489">
        <v>6.2</v>
      </c>
      <c r="Y489">
        <v>1.1000000000000001</v>
      </c>
      <c r="Z489">
        <v>3.97</v>
      </c>
      <c r="AA489">
        <v>2.5000000000000001E-3</v>
      </c>
      <c r="AB489">
        <v>0.01</v>
      </c>
      <c r="AC489">
        <v>0.02</v>
      </c>
      <c r="AD489">
        <v>1.4999999999999999E-2</v>
      </c>
      <c r="AE489">
        <v>0.04</v>
      </c>
      <c r="AF489">
        <v>17.8</v>
      </c>
      <c r="AG489">
        <v>6.3</v>
      </c>
      <c r="AH489">
        <v>0.1</v>
      </c>
      <c r="AI489">
        <v>126</v>
      </c>
      <c r="AJ489">
        <v>2.16</v>
      </c>
      <c r="AK489">
        <v>0.01</v>
      </c>
      <c r="AL489">
        <v>0.53</v>
      </c>
      <c r="AM489">
        <v>8.8000000000000007</v>
      </c>
      <c r="AN489">
        <v>620</v>
      </c>
      <c r="AO489">
        <v>6.2E-2</v>
      </c>
      <c r="AP489">
        <v>10.4</v>
      </c>
      <c r="AQ489">
        <v>4.3</v>
      </c>
      <c r="AR489">
        <v>5.0000000000000001E-4</v>
      </c>
      <c r="AS489">
        <v>0.01</v>
      </c>
      <c r="AT489">
        <v>0.56999999999999995</v>
      </c>
      <c r="AU489">
        <v>1.3</v>
      </c>
      <c r="AV489">
        <v>0.5</v>
      </c>
      <c r="AW489">
        <v>0.5</v>
      </c>
      <c r="AX489">
        <v>8.4</v>
      </c>
      <c r="AY489">
        <v>5.0000000000000001E-3</v>
      </c>
      <c r="AZ489">
        <v>0.02</v>
      </c>
      <c r="BA489">
        <v>0.8</v>
      </c>
      <c r="BB489">
        <v>1.0999999999999999E-2</v>
      </c>
      <c r="BC489">
        <v>0.16</v>
      </c>
      <c r="BD489">
        <v>0.64</v>
      </c>
      <c r="BE489">
        <v>64</v>
      </c>
      <c r="BF489">
        <v>0.09</v>
      </c>
      <c r="BG489">
        <v>4.53</v>
      </c>
      <c r="BH489">
        <v>82</v>
      </c>
      <c r="BI489">
        <v>0.25</v>
      </c>
    </row>
    <row r="490" spans="1:61" x14ac:dyDescent="0.25">
      <c r="A490" s="30" t="s">
        <v>511</v>
      </c>
      <c r="B490" t="s">
        <v>4</v>
      </c>
      <c r="C490" t="s">
        <v>807</v>
      </c>
      <c r="D490">
        <v>2011</v>
      </c>
      <c r="E490" s="27">
        <v>622239</v>
      </c>
      <c r="F490" s="27">
        <v>6721816</v>
      </c>
      <c r="G490" t="s">
        <v>3</v>
      </c>
      <c r="H490">
        <v>0.1</v>
      </c>
      <c r="I490">
        <v>5.0000000000000001E-4</v>
      </c>
      <c r="J490">
        <v>0.5</v>
      </c>
      <c r="K490">
        <v>0.17</v>
      </c>
      <c r="L490">
        <v>1.26</v>
      </c>
      <c r="M490">
        <v>10.9</v>
      </c>
      <c r="N490">
        <v>5</v>
      </c>
      <c r="O490">
        <v>550</v>
      </c>
      <c r="P490">
        <v>0.52</v>
      </c>
      <c r="Q490">
        <v>0.28000000000000003</v>
      </c>
      <c r="R490">
        <v>0.36</v>
      </c>
      <c r="S490">
        <v>1.53</v>
      </c>
      <c r="T490">
        <v>34.1</v>
      </c>
      <c r="U490">
        <v>6.2</v>
      </c>
      <c r="V490">
        <v>21</v>
      </c>
      <c r="W490">
        <v>0.92</v>
      </c>
      <c r="X490">
        <v>11.2</v>
      </c>
      <c r="Y490">
        <v>2.34</v>
      </c>
      <c r="Z490">
        <v>5.03</v>
      </c>
      <c r="AA490">
        <v>7.0000000000000007E-2</v>
      </c>
      <c r="AB490">
        <v>0.02</v>
      </c>
      <c r="AC490">
        <v>0.02</v>
      </c>
      <c r="AD490">
        <v>2.7E-2</v>
      </c>
      <c r="AE490">
        <v>0.04</v>
      </c>
      <c r="AF490">
        <v>16.600000000000001</v>
      </c>
      <c r="AG490">
        <v>14.8</v>
      </c>
      <c r="AH490">
        <v>0.31</v>
      </c>
      <c r="AI490">
        <v>400</v>
      </c>
      <c r="AJ490">
        <v>2.95</v>
      </c>
      <c r="AK490">
        <v>0.01</v>
      </c>
      <c r="AL490">
        <v>0.89</v>
      </c>
      <c r="AM490">
        <v>16.600000000000001</v>
      </c>
      <c r="AN490">
        <v>780</v>
      </c>
      <c r="AO490">
        <v>7.8E-2</v>
      </c>
      <c r="AP490">
        <v>13.7</v>
      </c>
      <c r="AQ490">
        <v>8.9</v>
      </c>
      <c r="AR490">
        <v>5.0000000000000001E-4</v>
      </c>
      <c r="AS490">
        <v>0.02</v>
      </c>
      <c r="AT490">
        <v>0.75</v>
      </c>
      <c r="AU490">
        <v>2.1</v>
      </c>
      <c r="AV490">
        <v>0.7</v>
      </c>
      <c r="AW490">
        <v>0.6</v>
      </c>
      <c r="AX490">
        <v>12.4</v>
      </c>
      <c r="AY490">
        <v>5.0000000000000001E-3</v>
      </c>
      <c r="AZ490">
        <v>0.03</v>
      </c>
      <c r="BA490">
        <v>1.3</v>
      </c>
      <c r="BB490">
        <v>1.7000000000000001E-2</v>
      </c>
      <c r="BC490">
        <v>0.18</v>
      </c>
      <c r="BD490">
        <v>1</v>
      </c>
      <c r="BE490">
        <v>70</v>
      </c>
      <c r="BF490">
        <v>0.17</v>
      </c>
      <c r="BG490">
        <v>7.18</v>
      </c>
      <c r="BH490">
        <v>141</v>
      </c>
      <c r="BI490">
        <v>0.25</v>
      </c>
    </row>
    <row r="491" spans="1:61" x14ac:dyDescent="0.25">
      <c r="A491" s="30" t="s">
        <v>512</v>
      </c>
      <c r="B491" t="s">
        <v>4</v>
      </c>
      <c r="C491" t="s">
        <v>807</v>
      </c>
      <c r="D491">
        <v>2011</v>
      </c>
      <c r="E491" s="27">
        <v>622312</v>
      </c>
      <c r="F491" s="27">
        <v>6721781</v>
      </c>
      <c r="G491" t="s">
        <v>3</v>
      </c>
      <c r="H491">
        <v>0.1</v>
      </c>
      <c r="I491">
        <v>1E-3</v>
      </c>
      <c r="J491">
        <v>1</v>
      </c>
      <c r="K491">
        <v>0.06</v>
      </c>
      <c r="L491">
        <v>1.35</v>
      </c>
      <c r="M491">
        <v>8</v>
      </c>
      <c r="N491">
        <v>5</v>
      </c>
      <c r="O491">
        <v>240</v>
      </c>
      <c r="P491">
        <v>0.65</v>
      </c>
      <c r="Q491">
        <v>0.25</v>
      </c>
      <c r="R491">
        <v>0.27</v>
      </c>
      <c r="S491">
        <v>0.78</v>
      </c>
      <c r="T491">
        <v>47.4</v>
      </c>
      <c r="U491">
        <v>7.2</v>
      </c>
      <c r="V491">
        <v>22</v>
      </c>
      <c r="W491">
        <v>1.08</v>
      </c>
      <c r="X491">
        <v>7.1</v>
      </c>
      <c r="Y491">
        <v>2.2799999999999998</v>
      </c>
      <c r="Z491">
        <v>4.72</v>
      </c>
      <c r="AA491">
        <v>7.0000000000000007E-2</v>
      </c>
      <c r="AB491">
        <v>0.03</v>
      </c>
      <c r="AC491">
        <v>0.03</v>
      </c>
      <c r="AD491">
        <v>0.03</v>
      </c>
      <c r="AE491">
        <v>0.04</v>
      </c>
      <c r="AF491">
        <v>20.6</v>
      </c>
      <c r="AG491">
        <v>14.3</v>
      </c>
      <c r="AH491">
        <v>0.24</v>
      </c>
      <c r="AI491">
        <v>395</v>
      </c>
      <c r="AJ491">
        <v>1.85</v>
      </c>
      <c r="AK491">
        <v>0.01</v>
      </c>
      <c r="AL491">
        <v>0.9</v>
      </c>
      <c r="AM491">
        <v>13.4</v>
      </c>
      <c r="AN491">
        <v>1100</v>
      </c>
      <c r="AO491">
        <v>0.11</v>
      </c>
      <c r="AP491">
        <v>13.8</v>
      </c>
      <c r="AQ491">
        <v>9</v>
      </c>
      <c r="AR491">
        <v>5.0000000000000001E-4</v>
      </c>
      <c r="AS491">
        <v>0.01</v>
      </c>
      <c r="AT491">
        <v>0.4</v>
      </c>
      <c r="AU491">
        <v>2.5</v>
      </c>
      <c r="AV491">
        <v>0.6</v>
      </c>
      <c r="AW491">
        <v>0.5</v>
      </c>
      <c r="AX491">
        <v>9.3000000000000007</v>
      </c>
      <c r="AY491">
        <v>5.0000000000000001E-3</v>
      </c>
      <c r="AZ491">
        <v>0.03</v>
      </c>
      <c r="BA491">
        <v>2.5</v>
      </c>
      <c r="BB491">
        <v>1.4E-2</v>
      </c>
      <c r="BC491">
        <v>0.15</v>
      </c>
      <c r="BD491">
        <v>0.74</v>
      </c>
      <c r="BE491">
        <v>43</v>
      </c>
      <c r="BF491">
        <v>0.18</v>
      </c>
      <c r="BG491">
        <v>9.52</v>
      </c>
      <c r="BH491">
        <v>100</v>
      </c>
      <c r="BI491">
        <v>0.5</v>
      </c>
    </row>
    <row r="492" spans="1:61" x14ac:dyDescent="0.25">
      <c r="A492" s="30" t="s">
        <v>513</v>
      </c>
      <c r="B492" t="s">
        <v>4</v>
      </c>
      <c r="C492" t="s">
        <v>807</v>
      </c>
      <c r="D492">
        <v>2011</v>
      </c>
      <c r="E492" s="27">
        <v>622385</v>
      </c>
      <c r="F492" s="27">
        <v>6721711</v>
      </c>
      <c r="G492" t="s">
        <v>3</v>
      </c>
      <c r="H492">
        <v>0.1</v>
      </c>
      <c r="I492">
        <v>5.0000000000000001E-4</v>
      </c>
      <c r="J492">
        <v>0.5</v>
      </c>
      <c r="K492">
        <v>0.18</v>
      </c>
      <c r="L492">
        <v>0.81</v>
      </c>
      <c r="M492">
        <v>17.5</v>
      </c>
      <c r="N492">
        <v>5</v>
      </c>
      <c r="O492">
        <v>340</v>
      </c>
      <c r="P492">
        <v>0.38</v>
      </c>
      <c r="Q492">
        <v>0.22</v>
      </c>
      <c r="R492">
        <v>0.13</v>
      </c>
      <c r="S492">
        <v>1.1200000000000001</v>
      </c>
      <c r="T492">
        <v>32.6</v>
      </c>
      <c r="U492">
        <v>3.9</v>
      </c>
      <c r="V492">
        <v>17</v>
      </c>
      <c r="W492">
        <v>0.74</v>
      </c>
      <c r="X492">
        <v>13.5</v>
      </c>
      <c r="Y492">
        <v>2.2000000000000002</v>
      </c>
      <c r="Z492">
        <v>3.72</v>
      </c>
      <c r="AA492">
        <v>7.0000000000000007E-2</v>
      </c>
      <c r="AB492">
        <v>0.01</v>
      </c>
      <c r="AC492">
        <v>0.02</v>
      </c>
      <c r="AD492">
        <v>2.1999999999999999E-2</v>
      </c>
      <c r="AE492">
        <v>0.06</v>
      </c>
      <c r="AF492">
        <v>17.2</v>
      </c>
      <c r="AG492">
        <v>7.8</v>
      </c>
      <c r="AH492">
        <v>0.12</v>
      </c>
      <c r="AI492">
        <v>139</v>
      </c>
      <c r="AJ492">
        <v>9.23</v>
      </c>
      <c r="AK492">
        <v>5.0000000000000001E-3</v>
      </c>
      <c r="AL492">
        <v>0.49</v>
      </c>
      <c r="AM492">
        <v>25.3</v>
      </c>
      <c r="AN492">
        <v>990</v>
      </c>
      <c r="AO492">
        <v>9.9000000000000005E-2</v>
      </c>
      <c r="AP492">
        <v>12</v>
      </c>
      <c r="AQ492">
        <v>8.9</v>
      </c>
      <c r="AR492">
        <v>1E-3</v>
      </c>
      <c r="AS492">
        <v>0.03</v>
      </c>
      <c r="AT492">
        <v>2.68</v>
      </c>
      <c r="AU492">
        <v>1.1000000000000001</v>
      </c>
      <c r="AV492">
        <v>1.8</v>
      </c>
      <c r="AW492">
        <v>0.5</v>
      </c>
      <c r="AX492">
        <v>10.9</v>
      </c>
      <c r="AY492">
        <v>5.0000000000000001E-3</v>
      </c>
      <c r="AZ492">
        <v>0.04</v>
      </c>
      <c r="BA492">
        <v>0.4</v>
      </c>
      <c r="BB492">
        <v>1.4999999999999999E-2</v>
      </c>
      <c r="BC492">
        <v>0.39</v>
      </c>
      <c r="BD492">
        <v>1.07</v>
      </c>
      <c r="BE492">
        <v>121</v>
      </c>
      <c r="BF492">
        <v>0.15</v>
      </c>
      <c r="BG492">
        <v>4.3899999999999997</v>
      </c>
      <c r="BH492">
        <v>166</v>
      </c>
      <c r="BI492">
        <v>0.25</v>
      </c>
    </row>
    <row r="493" spans="1:61" x14ac:dyDescent="0.25">
      <c r="A493" s="30" t="s">
        <v>514</v>
      </c>
      <c r="B493" t="s">
        <v>4</v>
      </c>
      <c r="C493" t="s">
        <v>807</v>
      </c>
      <c r="D493">
        <v>2011</v>
      </c>
      <c r="E493" s="27">
        <v>622419</v>
      </c>
      <c r="F493" s="27">
        <v>6721611</v>
      </c>
      <c r="G493" t="s">
        <v>3</v>
      </c>
      <c r="H493">
        <v>0.1</v>
      </c>
      <c r="I493">
        <v>5.0000000000000001E-4</v>
      </c>
      <c r="J493">
        <v>0.5</v>
      </c>
      <c r="K493">
        <v>0.22</v>
      </c>
      <c r="L493">
        <v>0.69</v>
      </c>
      <c r="M493">
        <v>25.1</v>
      </c>
      <c r="N493">
        <v>5</v>
      </c>
      <c r="O493">
        <v>500</v>
      </c>
      <c r="P493">
        <v>0.61</v>
      </c>
      <c r="Q493">
        <v>0.2</v>
      </c>
      <c r="R493">
        <v>0.28999999999999998</v>
      </c>
      <c r="S493">
        <v>1.24</v>
      </c>
      <c r="T493">
        <v>36.6</v>
      </c>
      <c r="U493">
        <v>6.9</v>
      </c>
      <c r="V493">
        <v>19</v>
      </c>
      <c r="W493">
        <v>0.72</v>
      </c>
      <c r="X493">
        <v>22.4</v>
      </c>
      <c r="Y493">
        <v>2.63</v>
      </c>
      <c r="Z493">
        <v>2.38</v>
      </c>
      <c r="AA493">
        <v>7.0000000000000007E-2</v>
      </c>
      <c r="AB493">
        <v>0.01</v>
      </c>
      <c r="AC493">
        <v>0.02</v>
      </c>
      <c r="AD493">
        <v>3.1E-2</v>
      </c>
      <c r="AE493">
        <v>0.08</v>
      </c>
      <c r="AF493">
        <v>19.100000000000001</v>
      </c>
      <c r="AG493">
        <v>7.1</v>
      </c>
      <c r="AH493">
        <v>0.14000000000000001</v>
      </c>
      <c r="AI493">
        <v>224</v>
      </c>
      <c r="AJ493">
        <v>14.5</v>
      </c>
      <c r="AK493">
        <v>5.0000000000000001E-3</v>
      </c>
      <c r="AL493">
        <v>0.62</v>
      </c>
      <c r="AM493">
        <v>45.3</v>
      </c>
      <c r="AN493">
        <v>840</v>
      </c>
      <c r="AO493">
        <v>8.4000000000000005E-2</v>
      </c>
      <c r="AP493">
        <v>12</v>
      </c>
      <c r="AQ493">
        <v>8.4</v>
      </c>
      <c r="AR493">
        <v>1E-3</v>
      </c>
      <c r="AS493">
        <v>0.04</v>
      </c>
      <c r="AT493">
        <v>5</v>
      </c>
      <c r="AU493">
        <v>2.2000000000000002</v>
      </c>
      <c r="AV493">
        <v>3</v>
      </c>
      <c r="AW493">
        <v>0.4</v>
      </c>
      <c r="AX493">
        <v>14.8</v>
      </c>
      <c r="AY493">
        <v>5.0000000000000001E-3</v>
      </c>
      <c r="AZ493">
        <v>7.0000000000000007E-2</v>
      </c>
      <c r="BA493">
        <v>0.9</v>
      </c>
      <c r="BB493">
        <v>2.3E-2</v>
      </c>
      <c r="BC493">
        <v>0.57999999999999996</v>
      </c>
      <c r="BD493">
        <v>1.96</v>
      </c>
      <c r="BE493">
        <v>173</v>
      </c>
      <c r="BF493">
        <v>0.12</v>
      </c>
      <c r="BG493">
        <v>8.65</v>
      </c>
      <c r="BH493">
        <v>250</v>
      </c>
      <c r="BI493">
        <v>0.25</v>
      </c>
    </row>
    <row r="494" spans="1:61" x14ac:dyDescent="0.25">
      <c r="A494" s="30" t="s">
        <v>515</v>
      </c>
      <c r="B494" t="s">
        <v>4</v>
      </c>
      <c r="C494" t="s">
        <v>807</v>
      </c>
      <c r="D494">
        <v>2011</v>
      </c>
      <c r="E494" s="27">
        <v>622457</v>
      </c>
      <c r="F494" s="27">
        <v>6721519</v>
      </c>
      <c r="G494" t="s">
        <v>3</v>
      </c>
      <c r="H494">
        <v>0.1</v>
      </c>
      <c r="I494">
        <v>1E-3</v>
      </c>
      <c r="J494">
        <v>1</v>
      </c>
      <c r="K494">
        <v>0.61</v>
      </c>
      <c r="L494">
        <v>0.82</v>
      </c>
      <c r="M494">
        <v>25.4</v>
      </c>
      <c r="N494">
        <v>5</v>
      </c>
      <c r="O494">
        <v>590</v>
      </c>
      <c r="P494">
        <v>0.8</v>
      </c>
      <c r="Q494">
        <v>0.19</v>
      </c>
      <c r="R494">
        <v>2.2000000000000002</v>
      </c>
      <c r="S494">
        <v>2.11</v>
      </c>
      <c r="T494">
        <v>36.700000000000003</v>
      </c>
      <c r="U494">
        <v>7</v>
      </c>
      <c r="V494">
        <v>23</v>
      </c>
      <c r="W494">
        <v>0.88</v>
      </c>
      <c r="X494">
        <v>34.9</v>
      </c>
      <c r="Y494">
        <v>2.54</v>
      </c>
      <c r="Z494">
        <v>2.44</v>
      </c>
      <c r="AA494">
        <v>0.09</v>
      </c>
      <c r="AB494">
        <v>0.06</v>
      </c>
      <c r="AC494">
        <v>0.11</v>
      </c>
      <c r="AD494">
        <v>3.6999999999999998E-2</v>
      </c>
      <c r="AE494">
        <v>0.1</v>
      </c>
      <c r="AF494">
        <v>20.6</v>
      </c>
      <c r="AG494">
        <v>7.4</v>
      </c>
      <c r="AH494">
        <v>0.68</v>
      </c>
      <c r="AI494">
        <v>445</v>
      </c>
      <c r="AJ494">
        <v>11.25</v>
      </c>
      <c r="AK494">
        <v>0.01</v>
      </c>
      <c r="AL494">
        <v>0.91</v>
      </c>
      <c r="AM494">
        <v>48.2</v>
      </c>
      <c r="AN494">
        <v>1460</v>
      </c>
      <c r="AO494">
        <v>0.14599999999999999</v>
      </c>
      <c r="AP494">
        <v>12.3</v>
      </c>
      <c r="AQ494">
        <v>8.5</v>
      </c>
      <c r="AR494">
        <v>1E-3</v>
      </c>
      <c r="AS494">
        <v>0.05</v>
      </c>
      <c r="AT494">
        <v>4.71</v>
      </c>
      <c r="AU494">
        <v>4.2</v>
      </c>
      <c r="AV494">
        <v>3</v>
      </c>
      <c r="AW494">
        <v>0.4</v>
      </c>
      <c r="AX494">
        <v>27.8</v>
      </c>
      <c r="AY494">
        <v>0.01</v>
      </c>
      <c r="AZ494">
        <v>7.0000000000000007E-2</v>
      </c>
      <c r="BA494">
        <v>1.6</v>
      </c>
      <c r="BB494">
        <v>2.1000000000000001E-2</v>
      </c>
      <c r="BC494">
        <v>0.5</v>
      </c>
      <c r="BD494">
        <v>3.16</v>
      </c>
      <c r="BE494">
        <v>151</v>
      </c>
      <c r="BF494">
        <v>0.14000000000000001</v>
      </c>
      <c r="BG494">
        <v>21.4</v>
      </c>
      <c r="BH494">
        <v>243</v>
      </c>
      <c r="BI494">
        <v>1.6</v>
      </c>
    </row>
    <row r="495" spans="1:61" x14ac:dyDescent="0.25">
      <c r="A495" s="30" t="s">
        <v>516</v>
      </c>
      <c r="B495" t="s">
        <v>4</v>
      </c>
      <c r="C495" t="s">
        <v>807</v>
      </c>
      <c r="D495">
        <v>2011</v>
      </c>
      <c r="E495" s="27">
        <v>622502</v>
      </c>
      <c r="F495" s="27">
        <v>6721413</v>
      </c>
      <c r="G495" t="s">
        <v>3</v>
      </c>
      <c r="H495">
        <v>0.1</v>
      </c>
      <c r="I495">
        <v>1E-3</v>
      </c>
      <c r="J495">
        <v>1</v>
      </c>
      <c r="K495">
        <v>0.65</v>
      </c>
      <c r="L495">
        <v>0.76</v>
      </c>
      <c r="M495">
        <v>22.8</v>
      </c>
      <c r="N495">
        <v>5</v>
      </c>
      <c r="O495">
        <v>530</v>
      </c>
      <c r="P495">
        <v>0.68</v>
      </c>
      <c r="Q495">
        <v>0.19</v>
      </c>
      <c r="R495">
        <v>1.05</v>
      </c>
      <c r="S495">
        <v>2.5</v>
      </c>
      <c r="T495">
        <v>38.1</v>
      </c>
      <c r="U495">
        <v>6.5</v>
      </c>
      <c r="V495">
        <v>20</v>
      </c>
      <c r="W495">
        <v>0.68</v>
      </c>
      <c r="X495">
        <v>35.1</v>
      </c>
      <c r="Y495">
        <v>2.35</v>
      </c>
      <c r="Z495">
        <v>2.5299999999999998</v>
      </c>
      <c r="AA495">
        <v>0.08</v>
      </c>
      <c r="AB495">
        <v>0.04</v>
      </c>
      <c r="AC495">
        <v>0.1</v>
      </c>
      <c r="AD495">
        <v>3.1E-2</v>
      </c>
      <c r="AE495">
        <v>0.09</v>
      </c>
      <c r="AF495">
        <v>20.6</v>
      </c>
      <c r="AG495">
        <v>7</v>
      </c>
      <c r="AH495">
        <v>0.23</v>
      </c>
      <c r="AI495">
        <v>238</v>
      </c>
      <c r="AJ495">
        <v>14.05</v>
      </c>
      <c r="AK495">
        <v>0.01</v>
      </c>
      <c r="AL495">
        <v>0.94</v>
      </c>
      <c r="AM495">
        <v>49.9</v>
      </c>
      <c r="AN495">
        <v>1290</v>
      </c>
      <c r="AO495">
        <v>0.129</v>
      </c>
      <c r="AP495">
        <v>12.8</v>
      </c>
      <c r="AQ495">
        <v>7.7</v>
      </c>
      <c r="AR495">
        <v>2E-3</v>
      </c>
      <c r="AS495">
        <v>0.05</v>
      </c>
      <c r="AT495">
        <v>5.46</v>
      </c>
      <c r="AU495">
        <v>3.8</v>
      </c>
      <c r="AV495">
        <v>3.7</v>
      </c>
      <c r="AW495">
        <v>0.5</v>
      </c>
      <c r="AX495">
        <v>25.5</v>
      </c>
      <c r="AY495">
        <v>0.01</v>
      </c>
      <c r="AZ495">
        <v>7.0000000000000007E-2</v>
      </c>
      <c r="BA495">
        <v>1.4</v>
      </c>
      <c r="BB495">
        <v>2.5000000000000001E-2</v>
      </c>
      <c r="BC495">
        <v>0.55000000000000004</v>
      </c>
      <c r="BD495">
        <v>3.12</v>
      </c>
      <c r="BE495">
        <v>174</v>
      </c>
      <c r="BF495">
        <v>0.15</v>
      </c>
      <c r="BG495">
        <v>17.05</v>
      </c>
      <c r="BH495">
        <v>276</v>
      </c>
      <c r="BI495">
        <v>1.3</v>
      </c>
    </row>
    <row r="496" spans="1:61" x14ac:dyDescent="0.25">
      <c r="A496" s="30" t="s">
        <v>517</v>
      </c>
      <c r="B496" t="s">
        <v>4</v>
      </c>
      <c r="C496" t="s">
        <v>807</v>
      </c>
      <c r="D496">
        <v>2011</v>
      </c>
      <c r="E496" s="27">
        <v>622568</v>
      </c>
      <c r="F496" s="27">
        <v>6721309</v>
      </c>
      <c r="G496" t="s">
        <v>3</v>
      </c>
      <c r="H496">
        <v>0.1</v>
      </c>
      <c r="I496">
        <v>5.0000000000000001E-4</v>
      </c>
      <c r="J496">
        <v>0.5</v>
      </c>
      <c r="K496">
        <v>0.27</v>
      </c>
      <c r="L496">
        <v>0.74</v>
      </c>
      <c r="M496">
        <v>22.8</v>
      </c>
      <c r="N496">
        <v>5</v>
      </c>
      <c r="O496">
        <v>620</v>
      </c>
      <c r="P496">
        <v>0.6</v>
      </c>
      <c r="Q496">
        <v>0.2</v>
      </c>
      <c r="R496">
        <v>0.91</v>
      </c>
      <c r="S496">
        <v>1.99</v>
      </c>
      <c r="T496">
        <v>33.6</v>
      </c>
      <c r="U496">
        <v>8.1</v>
      </c>
      <c r="V496">
        <v>20</v>
      </c>
      <c r="W496">
        <v>0.6</v>
      </c>
      <c r="X496">
        <v>17.899999999999999</v>
      </c>
      <c r="Y496">
        <v>2.4500000000000002</v>
      </c>
      <c r="Z496">
        <v>2.4700000000000002</v>
      </c>
      <c r="AA496">
        <v>7.0000000000000007E-2</v>
      </c>
      <c r="AB496">
        <v>0.04</v>
      </c>
      <c r="AC496">
        <v>0.04</v>
      </c>
      <c r="AD496">
        <v>3.3000000000000002E-2</v>
      </c>
      <c r="AE496">
        <v>7.0000000000000007E-2</v>
      </c>
      <c r="AF496">
        <v>16.7</v>
      </c>
      <c r="AG496">
        <v>6.9</v>
      </c>
      <c r="AH496">
        <v>0.18</v>
      </c>
      <c r="AI496">
        <v>315</v>
      </c>
      <c r="AJ496">
        <v>10.7</v>
      </c>
      <c r="AK496">
        <v>0.01</v>
      </c>
      <c r="AL496">
        <v>0.86</v>
      </c>
      <c r="AM496">
        <v>39</v>
      </c>
      <c r="AN496">
        <v>950</v>
      </c>
      <c r="AO496">
        <v>9.5000000000000001E-2</v>
      </c>
      <c r="AP496">
        <v>12.1</v>
      </c>
      <c r="AQ496">
        <v>7.3</v>
      </c>
      <c r="AR496">
        <v>2E-3</v>
      </c>
      <c r="AS496">
        <v>0.05</v>
      </c>
      <c r="AT496">
        <v>3.96</v>
      </c>
      <c r="AU496">
        <v>3.1</v>
      </c>
      <c r="AV496">
        <v>2.8</v>
      </c>
      <c r="AW496">
        <v>0.4</v>
      </c>
      <c r="AX496">
        <v>21</v>
      </c>
      <c r="AY496">
        <v>5.0000000000000001E-3</v>
      </c>
      <c r="AZ496">
        <v>0.06</v>
      </c>
      <c r="BA496">
        <v>1.4</v>
      </c>
      <c r="BB496">
        <v>1.9E-2</v>
      </c>
      <c r="BC496">
        <v>0.45</v>
      </c>
      <c r="BD496">
        <v>2.02</v>
      </c>
      <c r="BE496">
        <v>139</v>
      </c>
      <c r="BF496">
        <v>0.13</v>
      </c>
      <c r="BG496">
        <v>9.7799999999999994</v>
      </c>
      <c r="BH496">
        <v>255</v>
      </c>
      <c r="BI496">
        <v>1.2</v>
      </c>
    </row>
    <row r="497" spans="1:61" x14ac:dyDescent="0.25">
      <c r="A497" s="30" t="s">
        <v>518</v>
      </c>
      <c r="B497" t="s">
        <v>4</v>
      </c>
      <c r="C497" t="s">
        <v>807</v>
      </c>
      <c r="D497">
        <v>2011</v>
      </c>
      <c r="E497" s="27">
        <v>622621</v>
      </c>
      <c r="F497" s="27">
        <v>6721220</v>
      </c>
      <c r="G497" t="s">
        <v>3</v>
      </c>
      <c r="H497">
        <v>0.1</v>
      </c>
      <c r="I497">
        <v>5.0000000000000001E-4</v>
      </c>
      <c r="J497">
        <v>0.5</v>
      </c>
      <c r="K497">
        <v>0.79</v>
      </c>
      <c r="L497">
        <v>1.1200000000000001</v>
      </c>
      <c r="M497">
        <v>15.7</v>
      </c>
      <c r="N497">
        <v>5</v>
      </c>
      <c r="O497">
        <v>870</v>
      </c>
      <c r="P497">
        <v>0.67</v>
      </c>
      <c r="Q497">
        <v>0.25</v>
      </c>
      <c r="R497">
        <v>1.29</v>
      </c>
      <c r="S497">
        <v>3.5</v>
      </c>
      <c r="T497">
        <v>31.9</v>
      </c>
      <c r="U497">
        <v>9.1</v>
      </c>
      <c r="V497">
        <v>20</v>
      </c>
      <c r="W497">
        <v>0.93</v>
      </c>
      <c r="X497">
        <v>23</v>
      </c>
      <c r="Y497">
        <v>2.2799999999999998</v>
      </c>
      <c r="Z497">
        <v>4.12</v>
      </c>
      <c r="AA497">
        <v>7.0000000000000007E-2</v>
      </c>
      <c r="AB497">
        <v>0.04</v>
      </c>
      <c r="AC497">
        <v>0.1</v>
      </c>
      <c r="AD497">
        <v>2.9000000000000001E-2</v>
      </c>
      <c r="AE497">
        <v>0.06</v>
      </c>
      <c r="AF497">
        <v>17.399999999999999</v>
      </c>
      <c r="AG497">
        <v>9.5</v>
      </c>
      <c r="AH497">
        <v>0.22</v>
      </c>
      <c r="AI497">
        <v>1060</v>
      </c>
      <c r="AJ497">
        <v>5.67</v>
      </c>
      <c r="AK497">
        <v>0.01</v>
      </c>
      <c r="AL497">
        <v>0.68</v>
      </c>
      <c r="AM497">
        <v>31.2</v>
      </c>
      <c r="AN497">
        <v>1400</v>
      </c>
      <c r="AO497">
        <v>0.14000000000000001</v>
      </c>
      <c r="AP497">
        <v>12.9</v>
      </c>
      <c r="AQ497">
        <v>8.6</v>
      </c>
      <c r="AR497">
        <v>1E-3</v>
      </c>
      <c r="AS497">
        <v>0.05</v>
      </c>
      <c r="AT497">
        <v>1.92</v>
      </c>
      <c r="AU497">
        <v>2.2999999999999998</v>
      </c>
      <c r="AV497">
        <v>2.2000000000000002</v>
      </c>
      <c r="AW497">
        <v>0.5</v>
      </c>
      <c r="AX497">
        <v>16.2</v>
      </c>
      <c r="AY497">
        <v>0.01</v>
      </c>
      <c r="AZ497">
        <v>0.04</v>
      </c>
      <c r="BA497">
        <v>0.9</v>
      </c>
      <c r="BB497">
        <v>1.0999999999999999E-2</v>
      </c>
      <c r="BC497">
        <v>0.25</v>
      </c>
      <c r="BD497">
        <v>4.03</v>
      </c>
      <c r="BE497">
        <v>89</v>
      </c>
      <c r="BF497">
        <v>0.14000000000000001</v>
      </c>
      <c r="BG497">
        <v>13.35</v>
      </c>
      <c r="BH497">
        <v>187</v>
      </c>
      <c r="BI497">
        <v>0.9</v>
      </c>
    </row>
    <row r="498" spans="1:61" x14ac:dyDescent="0.25">
      <c r="A498" s="30" t="s">
        <v>519</v>
      </c>
      <c r="B498" t="s">
        <v>4</v>
      </c>
      <c r="C498" t="s">
        <v>807</v>
      </c>
      <c r="D498">
        <v>2011</v>
      </c>
      <c r="E498" s="27">
        <v>622717</v>
      </c>
      <c r="F498" s="27">
        <v>6721148</v>
      </c>
      <c r="G498" t="s">
        <v>3</v>
      </c>
      <c r="H498">
        <v>0.1</v>
      </c>
      <c r="I498">
        <v>5.0000000000000001E-4</v>
      </c>
      <c r="J498">
        <v>0.5</v>
      </c>
      <c r="K498">
        <v>0.53</v>
      </c>
      <c r="L498">
        <v>1.1200000000000001</v>
      </c>
      <c r="M498">
        <v>22.1</v>
      </c>
      <c r="N498">
        <v>5</v>
      </c>
      <c r="O498">
        <v>650</v>
      </c>
      <c r="P498">
        <v>0.97</v>
      </c>
      <c r="Q498">
        <v>0.27</v>
      </c>
      <c r="R498">
        <v>0.79</v>
      </c>
      <c r="S498">
        <v>4.12</v>
      </c>
      <c r="T498">
        <v>52.6</v>
      </c>
      <c r="U498">
        <v>12.7</v>
      </c>
      <c r="V498">
        <v>21</v>
      </c>
      <c r="W498">
        <v>0.86</v>
      </c>
      <c r="X498">
        <v>25.6</v>
      </c>
      <c r="Y498">
        <v>3.06</v>
      </c>
      <c r="Z498">
        <v>3.43</v>
      </c>
      <c r="AA498">
        <v>0.1</v>
      </c>
      <c r="AB498">
        <v>0.05</v>
      </c>
      <c r="AC498">
        <v>0.13</v>
      </c>
      <c r="AD498">
        <v>3.9E-2</v>
      </c>
      <c r="AE498">
        <v>0.08</v>
      </c>
      <c r="AF498">
        <v>26.9</v>
      </c>
      <c r="AG498">
        <v>11.2</v>
      </c>
      <c r="AH498">
        <v>0.28000000000000003</v>
      </c>
      <c r="AI498">
        <v>902</v>
      </c>
      <c r="AJ498">
        <v>5.52</v>
      </c>
      <c r="AK498">
        <v>0.01</v>
      </c>
      <c r="AL498">
        <v>0.78</v>
      </c>
      <c r="AM498">
        <v>38.5</v>
      </c>
      <c r="AN498">
        <v>980</v>
      </c>
      <c r="AO498">
        <v>9.8000000000000004E-2</v>
      </c>
      <c r="AP498">
        <v>14</v>
      </c>
      <c r="AQ498">
        <v>10.5</v>
      </c>
      <c r="AR498">
        <v>5.0000000000000001E-4</v>
      </c>
      <c r="AS498">
        <v>0.04</v>
      </c>
      <c r="AT498">
        <v>2.2400000000000002</v>
      </c>
      <c r="AU498">
        <v>4.3</v>
      </c>
      <c r="AV498">
        <v>1.7</v>
      </c>
      <c r="AW498">
        <v>0.5</v>
      </c>
      <c r="AX498">
        <v>14.6</v>
      </c>
      <c r="AY498">
        <v>0.01</v>
      </c>
      <c r="AZ498">
        <v>0.06</v>
      </c>
      <c r="BA498">
        <v>1.7</v>
      </c>
      <c r="BB498">
        <v>1.7000000000000001E-2</v>
      </c>
      <c r="BC498">
        <v>0.27</v>
      </c>
      <c r="BD498">
        <v>1.97</v>
      </c>
      <c r="BE498">
        <v>82</v>
      </c>
      <c r="BF498">
        <v>0.14000000000000001</v>
      </c>
      <c r="BG498">
        <v>20.2</v>
      </c>
      <c r="BH498">
        <v>224</v>
      </c>
      <c r="BI498">
        <v>1</v>
      </c>
    </row>
    <row r="499" spans="1:61" x14ac:dyDescent="0.25">
      <c r="A499" s="30" t="s">
        <v>520</v>
      </c>
      <c r="B499" t="s">
        <v>4</v>
      </c>
      <c r="C499" t="s">
        <v>807</v>
      </c>
      <c r="D499">
        <v>2011</v>
      </c>
      <c r="E499" s="27">
        <v>622801</v>
      </c>
      <c r="F499" s="27">
        <v>6721075</v>
      </c>
      <c r="G499" t="s">
        <v>3</v>
      </c>
      <c r="H499">
        <v>0.1</v>
      </c>
      <c r="I499">
        <v>2E-3</v>
      </c>
      <c r="J499">
        <v>2</v>
      </c>
      <c r="K499">
        <v>0.15</v>
      </c>
      <c r="L499">
        <v>0.79</v>
      </c>
      <c r="M499">
        <v>70.900000000000006</v>
      </c>
      <c r="N499">
        <v>5</v>
      </c>
      <c r="O499">
        <v>330</v>
      </c>
      <c r="P499">
        <v>0.53</v>
      </c>
      <c r="Q499">
        <v>0.17</v>
      </c>
      <c r="R499">
        <v>1.17</v>
      </c>
      <c r="S499">
        <v>2.68</v>
      </c>
      <c r="T499">
        <v>32.200000000000003</v>
      </c>
      <c r="U499">
        <v>10.6</v>
      </c>
      <c r="V499">
        <v>16</v>
      </c>
      <c r="W499">
        <v>0.77</v>
      </c>
      <c r="X499">
        <v>9.1999999999999993</v>
      </c>
      <c r="Y499">
        <v>2.88</v>
      </c>
      <c r="Z499">
        <v>2.5</v>
      </c>
      <c r="AA499">
        <v>0.09</v>
      </c>
      <c r="AB499">
        <v>0.04</v>
      </c>
      <c r="AC499">
        <v>0.06</v>
      </c>
      <c r="AD499">
        <v>3.4000000000000002E-2</v>
      </c>
      <c r="AE499">
        <v>0.06</v>
      </c>
      <c r="AF499">
        <v>15.8</v>
      </c>
      <c r="AG499">
        <v>6.5</v>
      </c>
      <c r="AH499">
        <v>0.13</v>
      </c>
      <c r="AI499">
        <v>767</v>
      </c>
      <c r="AJ499">
        <v>2.71</v>
      </c>
      <c r="AK499">
        <v>0.01</v>
      </c>
      <c r="AL499">
        <v>0.74</v>
      </c>
      <c r="AM499">
        <v>23.8</v>
      </c>
      <c r="AN499">
        <v>1190</v>
      </c>
      <c r="AO499">
        <v>0.11899999999999999</v>
      </c>
      <c r="AP499">
        <v>10.7</v>
      </c>
      <c r="AQ499">
        <v>6.5</v>
      </c>
      <c r="AR499">
        <v>5.0000000000000001E-4</v>
      </c>
      <c r="AS499">
        <v>0.06</v>
      </c>
      <c r="AT499">
        <v>1.18</v>
      </c>
      <c r="AU499">
        <v>3</v>
      </c>
      <c r="AV499">
        <v>1.1000000000000001</v>
      </c>
      <c r="AW499">
        <v>0.3</v>
      </c>
      <c r="AX499">
        <v>19.3</v>
      </c>
      <c r="AY499">
        <v>5.0000000000000001E-3</v>
      </c>
      <c r="AZ499">
        <v>0.04</v>
      </c>
      <c r="BA499">
        <v>1.1000000000000001</v>
      </c>
      <c r="BB499">
        <v>8.9999999999999993E-3</v>
      </c>
      <c r="BC499">
        <v>0.17</v>
      </c>
      <c r="BD499">
        <v>0.81</v>
      </c>
      <c r="BE499">
        <v>49</v>
      </c>
      <c r="BF499">
        <v>0.14000000000000001</v>
      </c>
      <c r="BG499">
        <v>9.42</v>
      </c>
      <c r="BH499">
        <v>140</v>
      </c>
      <c r="BI499">
        <v>1.4</v>
      </c>
    </row>
    <row r="500" spans="1:61" x14ac:dyDescent="0.25">
      <c r="A500" s="30" t="s">
        <v>521</v>
      </c>
      <c r="B500" t="s">
        <v>4</v>
      </c>
      <c r="C500" t="s">
        <v>807</v>
      </c>
      <c r="D500">
        <v>2011</v>
      </c>
      <c r="E500" s="27">
        <v>622875</v>
      </c>
      <c r="F500" s="27">
        <v>6721007</v>
      </c>
      <c r="G500" t="s">
        <v>3</v>
      </c>
      <c r="H500">
        <v>0.1</v>
      </c>
      <c r="I500">
        <v>3.0000000000000001E-3</v>
      </c>
      <c r="J500">
        <v>3</v>
      </c>
      <c r="K500">
        <v>0.16</v>
      </c>
      <c r="L500">
        <v>0.87</v>
      </c>
      <c r="M500">
        <v>54.6</v>
      </c>
      <c r="N500">
        <v>5</v>
      </c>
      <c r="O500">
        <v>720</v>
      </c>
      <c r="P500">
        <v>0.8</v>
      </c>
      <c r="Q500">
        <v>0.1</v>
      </c>
      <c r="R500">
        <v>1.64</v>
      </c>
      <c r="S500">
        <v>4.34</v>
      </c>
      <c r="T500">
        <v>44.8</v>
      </c>
      <c r="U500">
        <v>11.4</v>
      </c>
      <c r="V500">
        <v>10</v>
      </c>
      <c r="W500">
        <v>4.71</v>
      </c>
      <c r="X500">
        <v>14.7</v>
      </c>
      <c r="Y500">
        <v>2.89</v>
      </c>
      <c r="Z500">
        <v>2.0099999999999998</v>
      </c>
      <c r="AA500">
        <v>0.15</v>
      </c>
      <c r="AB500">
        <v>0.06</v>
      </c>
      <c r="AC500">
        <v>0.13</v>
      </c>
      <c r="AD500">
        <v>3.9E-2</v>
      </c>
      <c r="AE500">
        <v>0.06</v>
      </c>
      <c r="AF500">
        <v>30</v>
      </c>
      <c r="AG500">
        <v>3.1</v>
      </c>
      <c r="AH500">
        <v>0.08</v>
      </c>
      <c r="AI500">
        <v>219</v>
      </c>
      <c r="AJ500">
        <v>1.6</v>
      </c>
      <c r="AK500">
        <v>0.01</v>
      </c>
      <c r="AL500">
        <v>0.7</v>
      </c>
      <c r="AM500">
        <v>51</v>
      </c>
      <c r="AN500">
        <v>1870</v>
      </c>
      <c r="AO500">
        <v>0.187</v>
      </c>
      <c r="AP500">
        <v>11.1</v>
      </c>
      <c r="AQ500">
        <v>6.9</v>
      </c>
      <c r="AR500">
        <v>5.0000000000000001E-4</v>
      </c>
      <c r="AS500">
        <v>0.13</v>
      </c>
      <c r="AT500">
        <v>1.8</v>
      </c>
      <c r="AU500">
        <v>3.7</v>
      </c>
      <c r="AV500">
        <v>1.6</v>
      </c>
      <c r="AW500">
        <v>0.3</v>
      </c>
      <c r="AX500">
        <v>19</v>
      </c>
      <c r="AY500">
        <v>5.0000000000000001E-3</v>
      </c>
      <c r="AZ500">
        <v>0.01</v>
      </c>
      <c r="BA500">
        <v>0.6</v>
      </c>
      <c r="BB500">
        <v>7.0000000000000001E-3</v>
      </c>
      <c r="BC500">
        <v>0.47</v>
      </c>
      <c r="BD500">
        <v>2.02</v>
      </c>
      <c r="BE500">
        <v>31</v>
      </c>
      <c r="BF500">
        <v>0.09</v>
      </c>
      <c r="BG500">
        <v>29.3</v>
      </c>
      <c r="BH500">
        <v>265</v>
      </c>
      <c r="BI500">
        <v>1.9</v>
      </c>
    </row>
    <row r="501" spans="1:61" x14ac:dyDescent="0.25">
      <c r="A501" s="30" t="s">
        <v>522</v>
      </c>
      <c r="B501" t="s">
        <v>4</v>
      </c>
      <c r="C501" t="s">
        <v>807</v>
      </c>
      <c r="D501">
        <v>2011</v>
      </c>
      <c r="E501" s="27">
        <v>622958</v>
      </c>
      <c r="F501" s="27">
        <v>6720950</v>
      </c>
      <c r="G501" t="s">
        <v>3</v>
      </c>
      <c r="H501">
        <v>0.1</v>
      </c>
      <c r="I501">
        <v>2E-3</v>
      </c>
      <c r="J501">
        <v>2</v>
      </c>
      <c r="K501">
        <v>0.49</v>
      </c>
      <c r="L501">
        <v>0.79</v>
      </c>
      <c r="M501">
        <v>36.299999999999997</v>
      </c>
      <c r="N501">
        <v>5</v>
      </c>
      <c r="O501">
        <v>480</v>
      </c>
      <c r="P501">
        <v>0.94</v>
      </c>
      <c r="Q501">
        <v>0.2</v>
      </c>
      <c r="R501">
        <v>0.64</v>
      </c>
      <c r="S501">
        <v>3.29</v>
      </c>
      <c r="T501">
        <v>46.1</v>
      </c>
      <c r="U501">
        <v>10.5</v>
      </c>
      <c r="V501">
        <v>19</v>
      </c>
      <c r="W501">
        <v>0.62</v>
      </c>
      <c r="X501">
        <v>27.8</v>
      </c>
      <c r="Y501">
        <v>3.13</v>
      </c>
      <c r="Z501">
        <v>2.36</v>
      </c>
      <c r="AA501">
        <v>0.1</v>
      </c>
      <c r="AB501">
        <v>0.04</v>
      </c>
      <c r="AC501">
        <v>0.09</v>
      </c>
      <c r="AD501">
        <v>0.04</v>
      </c>
      <c r="AE501">
        <v>0.08</v>
      </c>
      <c r="AF501">
        <v>25.8</v>
      </c>
      <c r="AG501">
        <v>6.5</v>
      </c>
      <c r="AH501">
        <v>0.15</v>
      </c>
      <c r="AI501">
        <v>436</v>
      </c>
      <c r="AJ501">
        <v>8.89</v>
      </c>
      <c r="AK501">
        <v>0.01</v>
      </c>
      <c r="AL501">
        <v>0.83</v>
      </c>
      <c r="AM501">
        <v>56.1</v>
      </c>
      <c r="AN501">
        <v>750</v>
      </c>
      <c r="AO501">
        <v>7.4999999999999997E-2</v>
      </c>
      <c r="AP501">
        <v>21.3</v>
      </c>
      <c r="AQ501">
        <v>7.4</v>
      </c>
      <c r="AR501">
        <v>1E-3</v>
      </c>
      <c r="AS501">
        <v>0.03</v>
      </c>
      <c r="AT501">
        <v>3.61</v>
      </c>
      <c r="AU501">
        <v>4.8</v>
      </c>
      <c r="AV501">
        <v>1.8</v>
      </c>
      <c r="AW501">
        <v>0.5</v>
      </c>
      <c r="AX501">
        <v>14.8</v>
      </c>
      <c r="AY501">
        <v>5.0000000000000001E-3</v>
      </c>
      <c r="AZ501">
        <v>0.05</v>
      </c>
      <c r="BA501">
        <v>1.9</v>
      </c>
      <c r="BB501">
        <v>1.0999999999999999E-2</v>
      </c>
      <c r="BC501">
        <v>0.45</v>
      </c>
      <c r="BD501">
        <v>1.24</v>
      </c>
      <c r="BE501">
        <v>128</v>
      </c>
      <c r="BF501">
        <v>0.14000000000000001</v>
      </c>
      <c r="BG501">
        <v>18</v>
      </c>
      <c r="BH501">
        <v>340</v>
      </c>
      <c r="BI501">
        <v>1.3</v>
      </c>
    </row>
    <row r="502" spans="1:61" x14ac:dyDescent="0.25">
      <c r="A502" s="30" t="s">
        <v>523</v>
      </c>
      <c r="B502" t="s">
        <v>4</v>
      </c>
      <c r="C502" t="s">
        <v>807</v>
      </c>
      <c r="D502">
        <v>2011</v>
      </c>
      <c r="E502" s="27">
        <v>623048</v>
      </c>
      <c r="F502" s="27">
        <v>6720871</v>
      </c>
      <c r="G502" t="s">
        <v>3</v>
      </c>
      <c r="H502">
        <v>0.1</v>
      </c>
      <c r="I502">
        <v>5.0000000000000001E-4</v>
      </c>
      <c r="J502">
        <v>0.5</v>
      </c>
      <c r="K502">
        <v>0.11</v>
      </c>
      <c r="L502">
        <v>1.22</v>
      </c>
      <c r="M502">
        <v>21.6</v>
      </c>
      <c r="N502">
        <v>5</v>
      </c>
      <c r="O502">
        <v>200</v>
      </c>
      <c r="P502">
        <v>0.71</v>
      </c>
      <c r="Q502">
        <v>0.23</v>
      </c>
      <c r="R502">
        <v>0.57999999999999996</v>
      </c>
      <c r="S502">
        <v>1.61</v>
      </c>
      <c r="T502">
        <v>35.200000000000003</v>
      </c>
      <c r="U502">
        <v>8.1999999999999993</v>
      </c>
      <c r="V502">
        <v>22</v>
      </c>
      <c r="W502">
        <v>0.73</v>
      </c>
      <c r="X502">
        <v>11.7</v>
      </c>
      <c r="Y502">
        <v>3.23</v>
      </c>
      <c r="Z502">
        <v>3.39</v>
      </c>
      <c r="AA502">
        <v>0.11</v>
      </c>
      <c r="AB502">
        <v>0.03</v>
      </c>
      <c r="AC502">
        <v>0.03</v>
      </c>
      <c r="AD502">
        <v>3.3000000000000002E-2</v>
      </c>
      <c r="AE502">
        <v>0.05</v>
      </c>
      <c r="AF502">
        <v>17.5</v>
      </c>
      <c r="AG502">
        <v>11.7</v>
      </c>
      <c r="AH502">
        <v>0.33</v>
      </c>
      <c r="AI502">
        <v>459</v>
      </c>
      <c r="AJ502">
        <v>4.87</v>
      </c>
      <c r="AK502">
        <v>0.01</v>
      </c>
      <c r="AL502">
        <v>1.03</v>
      </c>
      <c r="AM502">
        <v>26.4</v>
      </c>
      <c r="AN502">
        <v>860</v>
      </c>
      <c r="AO502">
        <v>8.5999999999999993E-2</v>
      </c>
      <c r="AP502">
        <v>25.5</v>
      </c>
      <c r="AQ502">
        <v>7.7</v>
      </c>
      <c r="AR502">
        <v>5.0000000000000001E-4</v>
      </c>
      <c r="AS502">
        <v>0.03</v>
      </c>
      <c r="AT502">
        <v>1.95</v>
      </c>
      <c r="AU502">
        <v>2.9</v>
      </c>
      <c r="AV502">
        <v>1.1000000000000001</v>
      </c>
      <c r="AW502">
        <v>0.5</v>
      </c>
      <c r="AX502">
        <v>12</v>
      </c>
      <c r="AY502">
        <v>5.0000000000000001E-3</v>
      </c>
      <c r="AZ502">
        <v>0.04</v>
      </c>
      <c r="BA502">
        <v>2.5</v>
      </c>
      <c r="BB502">
        <v>1.4999999999999999E-2</v>
      </c>
      <c r="BC502">
        <v>0.25</v>
      </c>
      <c r="BD502">
        <v>0.93</v>
      </c>
      <c r="BE502">
        <v>63</v>
      </c>
      <c r="BF502">
        <v>0.21</v>
      </c>
      <c r="BG502">
        <v>7.71</v>
      </c>
      <c r="BH502">
        <v>183</v>
      </c>
      <c r="BI502">
        <v>0.9</v>
      </c>
    </row>
    <row r="503" spans="1:61" x14ac:dyDescent="0.25">
      <c r="A503" s="30" t="s">
        <v>524</v>
      </c>
      <c r="B503" t="s">
        <v>4</v>
      </c>
      <c r="C503" t="s">
        <v>807</v>
      </c>
      <c r="D503">
        <v>2011</v>
      </c>
      <c r="E503" s="27">
        <v>623122</v>
      </c>
      <c r="F503" s="27">
        <v>6720800</v>
      </c>
      <c r="G503" t="s">
        <v>3</v>
      </c>
      <c r="H503">
        <v>0.1</v>
      </c>
      <c r="I503">
        <v>2E-3</v>
      </c>
      <c r="J503">
        <v>2</v>
      </c>
      <c r="K503">
        <v>0.22</v>
      </c>
      <c r="L503">
        <v>1.03</v>
      </c>
      <c r="M503">
        <v>19.600000000000001</v>
      </c>
      <c r="N503">
        <v>5</v>
      </c>
      <c r="O503">
        <v>190</v>
      </c>
      <c r="P503">
        <v>0.8</v>
      </c>
      <c r="Q503">
        <v>0.21</v>
      </c>
      <c r="R503">
        <v>4.04</v>
      </c>
      <c r="S503">
        <v>3.94</v>
      </c>
      <c r="T503">
        <v>36.6</v>
      </c>
      <c r="U503">
        <v>7.4</v>
      </c>
      <c r="V503">
        <v>17</v>
      </c>
      <c r="W503">
        <v>0.57999999999999996</v>
      </c>
      <c r="X503">
        <v>11.4</v>
      </c>
      <c r="Y503">
        <v>2.56</v>
      </c>
      <c r="Z503">
        <v>2.79</v>
      </c>
      <c r="AA503">
        <v>0.11</v>
      </c>
      <c r="AB503">
        <v>0.06</v>
      </c>
      <c r="AC503">
        <v>7.0000000000000007E-2</v>
      </c>
      <c r="AD503">
        <v>3.7999999999999999E-2</v>
      </c>
      <c r="AE503">
        <v>0.05</v>
      </c>
      <c r="AF503">
        <v>18.899999999999999</v>
      </c>
      <c r="AG503">
        <v>10.3</v>
      </c>
      <c r="AH503">
        <v>2.2000000000000002</v>
      </c>
      <c r="AI503">
        <v>474</v>
      </c>
      <c r="AJ503">
        <v>1.49</v>
      </c>
      <c r="AK503">
        <v>0.01</v>
      </c>
      <c r="AL503">
        <v>0.86</v>
      </c>
      <c r="AM503">
        <v>30.5</v>
      </c>
      <c r="AN503">
        <v>930</v>
      </c>
      <c r="AO503">
        <v>9.2999999999999999E-2</v>
      </c>
      <c r="AP503">
        <v>33.4</v>
      </c>
      <c r="AQ503">
        <v>5.3</v>
      </c>
      <c r="AR503">
        <v>5.0000000000000001E-4</v>
      </c>
      <c r="AS503">
        <v>0.04</v>
      </c>
      <c r="AT503">
        <v>1.3</v>
      </c>
      <c r="AU503">
        <v>4.0999999999999996</v>
      </c>
      <c r="AV503">
        <v>0.7</v>
      </c>
      <c r="AW503">
        <v>0.4</v>
      </c>
      <c r="AX503">
        <v>20.100000000000001</v>
      </c>
      <c r="AY503">
        <v>5.0000000000000001E-3</v>
      </c>
      <c r="AZ503">
        <v>0.02</v>
      </c>
      <c r="BA503">
        <v>2.1</v>
      </c>
      <c r="BB503">
        <v>8.9999999999999993E-3</v>
      </c>
      <c r="BC503">
        <v>0.17</v>
      </c>
      <c r="BD503">
        <v>0.49</v>
      </c>
      <c r="BE503">
        <v>37</v>
      </c>
      <c r="BF503">
        <v>0.14000000000000001</v>
      </c>
      <c r="BG503">
        <v>9.85</v>
      </c>
      <c r="BH503">
        <v>260</v>
      </c>
      <c r="BI503">
        <v>1.6</v>
      </c>
    </row>
    <row r="504" spans="1:61" x14ac:dyDescent="0.25">
      <c r="A504" s="30" t="s">
        <v>525</v>
      </c>
      <c r="B504" t="s">
        <v>4</v>
      </c>
      <c r="C504" t="s">
        <v>807</v>
      </c>
      <c r="D504">
        <v>2011</v>
      </c>
      <c r="E504" s="27">
        <v>623173</v>
      </c>
      <c r="F504" s="27">
        <v>6720711</v>
      </c>
      <c r="G504" t="s">
        <v>3</v>
      </c>
      <c r="H504">
        <v>0.1</v>
      </c>
      <c r="I504">
        <v>2E-3</v>
      </c>
      <c r="J504">
        <v>2</v>
      </c>
      <c r="K504">
        <v>0.09</v>
      </c>
      <c r="L504">
        <v>0.71</v>
      </c>
      <c r="M504">
        <v>4.3</v>
      </c>
      <c r="N504">
        <v>5</v>
      </c>
      <c r="O504">
        <v>130</v>
      </c>
      <c r="P504">
        <v>0.28999999999999998</v>
      </c>
      <c r="Q504">
        <v>0.06</v>
      </c>
      <c r="R504">
        <v>2.67</v>
      </c>
      <c r="S504">
        <v>4.62</v>
      </c>
      <c r="T504">
        <v>10.15</v>
      </c>
      <c r="U504">
        <v>2.1</v>
      </c>
      <c r="V504">
        <v>5</v>
      </c>
      <c r="W504">
        <v>0.51</v>
      </c>
      <c r="X504">
        <v>8.1999999999999993</v>
      </c>
      <c r="Y504">
        <v>0.79</v>
      </c>
      <c r="Z504">
        <v>1.53</v>
      </c>
      <c r="AA504">
        <v>0.08</v>
      </c>
      <c r="AB504">
        <v>7.0000000000000007E-2</v>
      </c>
      <c r="AC504">
        <v>0.06</v>
      </c>
      <c r="AD504">
        <v>0.01</v>
      </c>
      <c r="AE504">
        <v>0.03</v>
      </c>
      <c r="AF504">
        <v>7.4</v>
      </c>
      <c r="AG504">
        <v>2.9</v>
      </c>
      <c r="AH504">
        <v>0.35</v>
      </c>
      <c r="AI504">
        <v>254</v>
      </c>
      <c r="AJ504">
        <v>0.39</v>
      </c>
      <c r="AK504">
        <v>0.03</v>
      </c>
      <c r="AL504">
        <v>0.61</v>
      </c>
      <c r="AM504">
        <v>11.8</v>
      </c>
      <c r="AN504">
        <v>900</v>
      </c>
      <c r="AO504">
        <v>0.09</v>
      </c>
      <c r="AP504">
        <v>8.3000000000000007</v>
      </c>
      <c r="AQ504">
        <v>3.2</v>
      </c>
      <c r="AR504">
        <v>5.0000000000000001E-4</v>
      </c>
      <c r="AS504">
        <v>0.08</v>
      </c>
      <c r="AT504">
        <v>0.47</v>
      </c>
      <c r="AU504">
        <v>0.5</v>
      </c>
      <c r="AV504">
        <v>0.5</v>
      </c>
      <c r="AW504">
        <v>0.2</v>
      </c>
      <c r="AX504">
        <v>19.7</v>
      </c>
      <c r="AY504">
        <v>0.01</v>
      </c>
      <c r="AZ504">
        <v>0.01</v>
      </c>
      <c r="BA504">
        <v>0.2</v>
      </c>
      <c r="BB504">
        <v>1.2E-2</v>
      </c>
      <c r="BC504">
        <v>7.0000000000000007E-2</v>
      </c>
      <c r="BD504">
        <v>0.39</v>
      </c>
      <c r="BE504">
        <v>12</v>
      </c>
      <c r="BF504">
        <v>0.05</v>
      </c>
      <c r="BG504">
        <v>5.09</v>
      </c>
      <c r="BH504">
        <v>136</v>
      </c>
      <c r="BI504">
        <v>2.2000000000000002</v>
      </c>
    </row>
    <row r="505" spans="1:61" x14ac:dyDescent="0.25">
      <c r="A505" s="30" t="s">
        <v>526</v>
      </c>
      <c r="B505" t="s">
        <v>4</v>
      </c>
      <c r="C505" t="s">
        <v>807</v>
      </c>
      <c r="D505">
        <v>2011</v>
      </c>
      <c r="E505" s="27">
        <v>623255</v>
      </c>
      <c r="F505" s="27">
        <v>6720625</v>
      </c>
      <c r="G505" t="s">
        <v>3</v>
      </c>
      <c r="H505">
        <v>0.1</v>
      </c>
      <c r="I505">
        <v>2E-3</v>
      </c>
      <c r="J505">
        <v>2</v>
      </c>
      <c r="K505">
        <v>0.17</v>
      </c>
      <c r="L505">
        <v>1.43</v>
      </c>
      <c r="M505">
        <v>29</v>
      </c>
      <c r="N505">
        <v>5</v>
      </c>
      <c r="O505">
        <v>210</v>
      </c>
      <c r="P505">
        <v>0.79</v>
      </c>
      <c r="Q505">
        <v>0.25</v>
      </c>
      <c r="R505">
        <v>1.1599999999999999</v>
      </c>
      <c r="S505">
        <v>4.76</v>
      </c>
      <c r="T505">
        <v>46.7</v>
      </c>
      <c r="U505">
        <v>7.6</v>
      </c>
      <c r="V505">
        <v>25</v>
      </c>
      <c r="W505">
        <v>0.76</v>
      </c>
      <c r="X505">
        <v>10.9</v>
      </c>
      <c r="Y505">
        <v>3.34</v>
      </c>
      <c r="Z505">
        <v>3.51</v>
      </c>
      <c r="AA505">
        <v>0.11</v>
      </c>
      <c r="AB505">
        <v>0.05</v>
      </c>
      <c r="AC505">
        <v>0.06</v>
      </c>
      <c r="AD505">
        <v>3.5999999999999997E-2</v>
      </c>
      <c r="AE505">
        <v>0.06</v>
      </c>
      <c r="AF505">
        <v>23.1</v>
      </c>
      <c r="AG505">
        <v>11.9</v>
      </c>
      <c r="AH505">
        <v>0.69</v>
      </c>
      <c r="AI505">
        <v>396</v>
      </c>
      <c r="AJ505">
        <v>1.61</v>
      </c>
      <c r="AK505">
        <v>0.01</v>
      </c>
      <c r="AL505">
        <v>0.96</v>
      </c>
      <c r="AM505">
        <v>42.3</v>
      </c>
      <c r="AN505">
        <v>1060</v>
      </c>
      <c r="AO505">
        <v>0.106</v>
      </c>
      <c r="AP505">
        <v>47.7</v>
      </c>
      <c r="AQ505">
        <v>5.5</v>
      </c>
      <c r="AR505">
        <v>5.0000000000000001E-4</v>
      </c>
      <c r="AS505">
        <v>0.03</v>
      </c>
      <c r="AT505">
        <v>2.19</v>
      </c>
      <c r="AU505">
        <v>4.5</v>
      </c>
      <c r="AV505">
        <v>0.7</v>
      </c>
      <c r="AW505">
        <v>0.5</v>
      </c>
      <c r="AX505">
        <v>12</v>
      </c>
      <c r="AY505">
        <v>5.0000000000000001E-3</v>
      </c>
      <c r="AZ505">
        <v>0.02</v>
      </c>
      <c r="BA505">
        <v>2.6</v>
      </c>
      <c r="BB505">
        <v>1.2E-2</v>
      </c>
      <c r="BC505">
        <v>0.23</v>
      </c>
      <c r="BD505">
        <v>0.69</v>
      </c>
      <c r="BE505">
        <v>51</v>
      </c>
      <c r="BF505">
        <v>0.17</v>
      </c>
      <c r="BG505">
        <v>13.95</v>
      </c>
      <c r="BH505">
        <v>487</v>
      </c>
      <c r="BI505">
        <v>1.2</v>
      </c>
    </row>
    <row r="506" spans="1:61" x14ac:dyDescent="0.25">
      <c r="A506" s="30" t="s">
        <v>527</v>
      </c>
      <c r="B506" t="s">
        <v>4</v>
      </c>
      <c r="C506" t="s">
        <v>807</v>
      </c>
      <c r="D506">
        <v>2011</v>
      </c>
      <c r="E506" s="27">
        <v>623354</v>
      </c>
      <c r="F506" s="27">
        <v>6720577</v>
      </c>
      <c r="G506" t="s">
        <v>3</v>
      </c>
      <c r="H506">
        <v>0.1</v>
      </c>
      <c r="I506">
        <v>2E-3</v>
      </c>
      <c r="J506">
        <v>2</v>
      </c>
      <c r="K506">
        <v>0.19</v>
      </c>
      <c r="L506">
        <v>0.98</v>
      </c>
      <c r="M506">
        <v>26.7</v>
      </c>
      <c r="N506">
        <v>5</v>
      </c>
      <c r="O506">
        <v>210</v>
      </c>
      <c r="P506">
        <v>0.72</v>
      </c>
      <c r="Q506">
        <v>0.2</v>
      </c>
      <c r="R506">
        <v>2.2200000000000002</v>
      </c>
      <c r="S506">
        <v>8.59</v>
      </c>
      <c r="T506">
        <v>36.799999999999997</v>
      </c>
      <c r="U506">
        <v>8.1999999999999993</v>
      </c>
      <c r="V506">
        <v>19</v>
      </c>
      <c r="W506">
        <v>0.65</v>
      </c>
      <c r="X506">
        <v>13.5</v>
      </c>
      <c r="Y506">
        <v>3</v>
      </c>
      <c r="Z506">
        <v>2.69</v>
      </c>
      <c r="AA506">
        <v>0.1</v>
      </c>
      <c r="AB506">
        <v>0.04</v>
      </c>
      <c r="AC506">
        <v>7.0000000000000007E-2</v>
      </c>
      <c r="AD506">
        <v>3.3000000000000002E-2</v>
      </c>
      <c r="AE506">
        <v>0.06</v>
      </c>
      <c r="AF506">
        <v>20</v>
      </c>
      <c r="AG506">
        <v>8.1999999999999993</v>
      </c>
      <c r="AH506">
        <v>1.07</v>
      </c>
      <c r="AI506">
        <v>540</v>
      </c>
      <c r="AJ506">
        <v>2.2999999999999998</v>
      </c>
      <c r="AK506">
        <v>0.01</v>
      </c>
      <c r="AL506">
        <v>0.85</v>
      </c>
      <c r="AM506">
        <v>49.8</v>
      </c>
      <c r="AN506">
        <v>1170</v>
      </c>
      <c r="AO506">
        <v>0.11700000000000001</v>
      </c>
      <c r="AP506">
        <v>40.4</v>
      </c>
      <c r="AQ506">
        <v>6.1</v>
      </c>
      <c r="AR506">
        <v>5.0000000000000001E-4</v>
      </c>
      <c r="AS506">
        <v>0.04</v>
      </c>
      <c r="AT506">
        <v>1.99</v>
      </c>
      <c r="AU506">
        <v>3.8</v>
      </c>
      <c r="AV506">
        <v>0.8</v>
      </c>
      <c r="AW506">
        <v>0.4</v>
      </c>
      <c r="AX506">
        <v>15.6</v>
      </c>
      <c r="AY506">
        <v>5.0000000000000001E-3</v>
      </c>
      <c r="AZ506">
        <v>0.02</v>
      </c>
      <c r="BA506">
        <v>1.7</v>
      </c>
      <c r="BB506">
        <v>1.2999999999999999E-2</v>
      </c>
      <c r="BC506">
        <v>0.21</v>
      </c>
      <c r="BD506">
        <v>0.63</v>
      </c>
      <c r="BE506">
        <v>51</v>
      </c>
      <c r="BF506">
        <v>0.13</v>
      </c>
      <c r="BG506">
        <v>12.05</v>
      </c>
      <c r="BH506">
        <v>521</v>
      </c>
      <c r="BI506">
        <v>1.1000000000000001</v>
      </c>
    </row>
    <row r="507" spans="1:61" x14ac:dyDescent="0.25">
      <c r="A507" s="30" t="s">
        <v>528</v>
      </c>
      <c r="B507" t="s">
        <v>4</v>
      </c>
      <c r="C507" t="s">
        <v>807</v>
      </c>
      <c r="D507">
        <v>2011</v>
      </c>
      <c r="E507" s="27">
        <v>623433</v>
      </c>
      <c r="F507" s="27">
        <v>6720516</v>
      </c>
      <c r="G507" t="s">
        <v>3</v>
      </c>
      <c r="H507">
        <v>0.1</v>
      </c>
      <c r="I507">
        <v>1E-3</v>
      </c>
      <c r="J507">
        <v>1</v>
      </c>
      <c r="K507">
        <v>0.14000000000000001</v>
      </c>
      <c r="L507">
        <v>1.29</v>
      </c>
      <c r="M507">
        <v>13.9</v>
      </c>
      <c r="N507">
        <v>5</v>
      </c>
      <c r="O507">
        <v>250</v>
      </c>
      <c r="P507">
        <v>0.59</v>
      </c>
      <c r="Q507">
        <v>0.23</v>
      </c>
      <c r="R507">
        <v>0.8</v>
      </c>
      <c r="S507">
        <v>6.29</v>
      </c>
      <c r="T507">
        <v>31.1</v>
      </c>
      <c r="U507">
        <v>7.6</v>
      </c>
      <c r="V507">
        <v>22</v>
      </c>
      <c r="W507">
        <v>0.8</v>
      </c>
      <c r="X507">
        <v>11.4</v>
      </c>
      <c r="Y507">
        <v>2.67</v>
      </c>
      <c r="Z507">
        <v>4.1399999999999997</v>
      </c>
      <c r="AA507">
        <v>0.09</v>
      </c>
      <c r="AB507">
        <v>0.03</v>
      </c>
      <c r="AC507">
        <v>0.05</v>
      </c>
      <c r="AD507">
        <v>0.03</v>
      </c>
      <c r="AE507">
        <v>0.05</v>
      </c>
      <c r="AF507">
        <v>16.399999999999999</v>
      </c>
      <c r="AG507">
        <v>13.1</v>
      </c>
      <c r="AH507">
        <v>0.39</v>
      </c>
      <c r="AI507">
        <v>433</v>
      </c>
      <c r="AJ507">
        <v>1.6</v>
      </c>
      <c r="AK507">
        <v>0.01</v>
      </c>
      <c r="AL507">
        <v>1.1599999999999999</v>
      </c>
      <c r="AM507">
        <v>28.8</v>
      </c>
      <c r="AN507">
        <v>590</v>
      </c>
      <c r="AO507">
        <v>5.8999999999999997E-2</v>
      </c>
      <c r="AP507">
        <v>18</v>
      </c>
      <c r="AQ507">
        <v>7.8</v>
      </c>
      <c r="AR507">
        <v>5.0000000000000001E-4</v>
      </c>
      <c r="AS507">
        <v>0.03</v>
      </c>
      <c r="AT507">
        <v>0.8</v>
      </c>
      <c r="AU507">
        <v>2.9</v>
      </c>
      <c r="AV507">
        <v>0.6</v>
      </c>
      <c r="AW507">
        <v>0.5</v>
      </c>
      <c r="AX507">
        <v>11.5</v>
      </c>
      <c r="AY507">
        <v>5.0000000000000001E-3</v>
      </c>
      <c r="AZ507">
        <v>0.02</v>
      </c>
      <c r="BA507">
        <v>1.7</v>
      </c>
      <c r="BB507">
        <v>1.7000000000000001E-2</v>
      </c>
      <c r="BC507">
        <v>0.14000000000000001</v>
      </c>
      <c r="BD507">
        <v>0.56000000000000005</v>
      </c>
      <c r="BE507">
        <v>47</v>
      </c>
      <c r="BF507">
        <v>0.19</v>
      </c>
      <c r="BG507">
        <v>7.95</v>
      </c>
      <c r="BH507">
        <v>275</v>
      </c>
      <c r="BI507">
        <v>0.7</v>
      </c>
    </row>
    <row r="508" spans="1:61" x14ac:dyDescent="0.25">
      <c r="A508" s="30" t="s">
        <v>529</v>
      </c>
      <c r="B508" t="s">
        <v>4</v>
      </c>
      <c r="C508" t="s">
        <v>807</v>
      </c>
      <c r="D508">
        <v>2011</v>
      </c>
      <c r="E508" s="27">
        <v>623520</v>
      </c>
      <c r="F508" s="27">
        <v>6720469</v>
      </c>
      <c r="G508" t="s">
        <v>3</v>
      </c>
      <c r="H508">
        <v>0.1</v>
      </c>
      <c r="I508">
        <v>1E-3</v>
      </c>
      <c r="J508">
        <v>1</v>
      </c>
      <c r="K508">
        <v>0.11</v>
      </c>
      <c r="L508">
        <v>1.41</v>
      </c>
      <c r="M508">
        <v>23.8</v>
      </c>
      <c r="N508">
        <v>5</v>
      </c>
      <c r="O508">
        <v>260</v>
      </c>
      <c r="P508">
        <v>0.91</v>
      </c>
      <c r="Q508">
        <v>0.22</v>
      </c>
      <c r="R508">
        <v>0.91</v>
      </c>
      <c r="S508">
        <v>3.75</v>
      </c>
      <c r="T508">
        <v>44.6</v>
      </c>
      <c r="U508">
        <v>11.1</v>
      </c>
      <c r="V508">
        <v>27</v>
      </c>
      <c r="W508">
        <v>0.73</v>
      </c>
      <c r="X508">
        <v>10.8</v>
      </c>
      <c r="Y508">
        <v>4.12</v>
      </c>
      <c r="Z508">
        <v>3.47</v>
      </c>
      <c r="AA508">
        <v>0.1</v>
      </c>
      <c r="AB508">
        <v>0.02</v>
      </c>
      <c r="AC508">
        <v>0.03</v>
      </c>
      <c r="AD508">
        <v>4.4999999999999998E-2</v>
      </c>
      <c r="AE508">
        <v>0.08</v>
      </c>
      <c r="AF508">
        <v>19.899999999999999</v>
      </c>
      <c r="AG508">
        <v>11.5</v>
      </c>
      <c r="AH508">
        <v>0.59</v>
      </c>
      <c r="AI508">
        <v>861</v>
      </c>
      <c r="AJ508">
        <v>3.9</v>
      </c>
      <c r="AK508">
        <v>0.01</v>
      </c>
      <c r="AL508">
        <v>1.1499999999999999</v>
      </c>
      <c r="AM508">
        <v>31.1</v>
      </c>
      <c r="AN508">
        <v>1100</v>
      </c>
      <c r="AO508">
        <v>0.11</v>
      </c>
      <c r="AP508">
        <v>20.7</v>
      </c>
      <c r="AQ508">
        <v>8.6999999999999993</v>
      </c>
      <c r="AR508">
        <v>5.0000000000000001E-4</v>
      </c>
      <c r="AS508">
        <v>0.02</v>
      </c>
      <c r="AT508">
        <v>1.58</v>
      </c>
      <c r="AU508">
        <v>4.0999999999999996</v>
      </c>
      <c r="AV508">
        <v>1.1000000000000001</v>
      </c>
      <c r="AW508">
        <v>0.5</v>
      </c>
      <c r="AX508">
        <v>12.5</v>
      </c>
      <c r="AY508">
        <v>5.0000000000000001E-3</v>
      </c>
      <c r="AZ508">
        <v>0.03</v>
      </c>
      <c r="BA508">
        <v>3.9</v>
      </c>
      <c r="BB508">
        <v>1.4999999999999999E-2</v>
      </c>
      <c r="BC508">
        <v>0.24</v>
      </c>
      <c r="BD508">
        <v>0.85</v>
      </c>
      <c r="BE508">
        <v>85</v>
      </c>
      <c r="BF508">
        <v>0.16</v>
      </c>
      <c r="BG508">
        <v>10.75</v>
      </c>
      <c r="BH508">
        <v>286</v>
      </c>
      <c r="BI508">
        <v>0.9</v>
      </c>
    </row>
    <row r="509" spans="1:61" x14ac:dyDescent="0.25">
      <c r="A509" s="30" t="s">
        <v>530</v>
      </c>
      <c r="B509" t="s">
        <v>4</v>
      </c>
      <c r="C509" t="s">
        <v>807</v>
      </c>
      <c r="D509">
        <v>2011</v>
      </c>
      <c r="E509" s="27">
        <v>622920</v>
      </c>
      <c r="F509" s="27">
        <v>6722591</v>
      </c>
      <c r="G509" t="s">
        <v>3</v>
      </c>
      <c r="H509">
        <v>0.1</v>
      </c>
      <c r="I509">
        <v>5.0000000000000001E-4</v>
      </c>
      <c r="J509">
        <v>0.5</v>
      </c>
      <c r="K509">
        <v>0.59</v>
      </c>
      <c r="L509">
        <v>0.98</v>
      </c>
      <c r="M509">
        <v>23.4</v>
      </c>
      <c r="N509">
        <v>5</v>
      </c>
      <c r="O509">
        <v>290</v>
      </c>
      <c r="P509">
        <v>0.75</v>
      </c>
      <c r="Q509">
        <v>0.18</v>
      </c>
      <c r="R509">
        <v>0.03</v>
      </c>
      <c r="S509">
        <v>2.0699999999999998</v>
      </c>
      <c r="T509">
        <v>29.8</v>
      </c>
      <c r="U509">
        <v>4.7</v>
      </c>
      <c r="V509">
        <v>20</v>
      </c>
      <c r="W509">
        <v>1.21</v>
      </c>
      <c r="X509">
        <v>30.8</v>
      </c>
      <c r="Y509">
        <v>2.94</v>
      </c>
      <c r="Z509">
        <v>3.25</v>
      </c>
      <c r="AA509">
        <v>0.12</v>
      </c>
      <c r="AB509">
        <v>0.05</v>
      </c>
      <c r="AC509">
        <v>0.06</v>
      </c>
      <c r="AD509">
        <v>3.1E-2</v>
      </c>
      <c r="AE509">
        <v>7.0000000000000007E-2</v>
      </c>
      <c r="AF509">
        <v>18</v>
      </c>
      <c r="AG509">
        <v>10.199999999999999</v>
      </c>
      <c r="AH509">
        <v>0.13</v>
      </c>
      <c r="AI509">
        <v>86</v>
      </c>
      <c r="AJ509">
        <v>25.8</v>
      </c>
      <c r="AK509">
        <v>5.0000000000000001E-3</v>
      </c>
      <c r="AL509">
        <v>0.99</v>
      </c>
      <c r="AM509">
        <v>60.2</v>
      </c>
      <c r="AN509">
        <v>1080</v>
      </c>
      <c r="AO509">
        <v>0.108</v>
      </c>
      <c r="AP509">
        <v>15.8</v>
      </c>
      <c r="AQ509">
        <v>10.8</v>
      </c>
      <c r="AR509">
        <v>1E-3</v>
      </c>
      <c r="AS509">
        <v>0.03</v>
      </c>
      <c r="AT509">
        <v>8.2799999999999994</v>
      </c>
      <c r="AU509">
        <v>2.5</v>
      </c>
      <c r="AV509">
        <v>5.7</v>
      </c>
      <c r="AW509">
        <v>0.6</v>
      </c>
      <c r="AX509">
        <v>12.5</v>
      </c>
      <c r="AY509">
        <v>5.0000000000000001E-3</v>
      </c>
      <c r="AZ509">
        <v>7.0000000000000007E-2</v>
      </c>
      <c r="BA509">
        <v>4.5</v>
      </c>
      <c r="BB509">
        <v>2.3E-2</v>
      </c>
      <c r="BC509">
        <v>0.94</v>
      </c>
      <c r="BD509">
        <v>2.79</v>
      </c>
      <c r="BE509">
        <v>230</v>
      </c>
      <c r="BF509">
        <v>0.24</v>
      </c>
      <c r="BG509">
        <v>7.76</v>
      </c>
      <c r="BH509">
        <v>390</v>
      </c>
      <c r="BI509">
        <v>3.1</v>
      </c>
    </row>
    <row r="510" spans="1:61" x14ac:dyDescent="0.25">
      <c r="A510" s="30" t="s">
        <v>531</v>
      </c>
      <c r="B510" t="s">
        <v>4</v>
      </c>
      <c r="C510" t="s">
        <v>807</v>
      </c>
      <c r="D510">
        <v>2011</v>
      </c>
      <c r="E510" s="27">
        <v>622862</v>
      </c>
      <c r="F510" s="27">
        <v>6722673</v>
      </c>
      <c r="G510" t="s">
        <v>3</v>
      </c>
      <c r="H510">
        <v>0.1</v>
      </c>
      <c r="I510">
        <v>5.0000000000000001E-4</v>
      </c>
      <c r="J510">
        <v>0.5</v>
      </c>
      <c r="K510">
        <v>0.49</v>
      </c>
      <c r="L510">
        <v>0.93</v>
      </c>
      <c r="M510">
        <v>9.4</v>
      </c>
      <c r="N510">
        <v>5</v>
      </c>
      <c r="O510">
        <v>310</v>
      </c>
      <c r="P510">
        <v>0.39</v>
      </c>
      <c r="Q510">
        <v>0.21</v>
      </c>
      <c r="R510">
        <v>0.05</v>
      </c>
      <c r="S510">
        <v>0.89</v>
      </c>
      <c r="T510">
        <v>35.5</v>
      </c>
      <c r="U510">
        <v>2.2000000000000002</v>
      </c>
      <c r="V510">
        <v>14</v>
      </c>
      <c r="W510">
        <v>0.87</v>
      </c>
      <c r="X510">
        <v>13.9</v>
      </c>
      <c r="Y510">
        <v>1.52</v>
      </c>
      <c r="Z510">
        <v>4.37</v>
      </c>
      <c r="AA510">
        <v>0.09</v>
      </c>
      <c r="AB510">
        <v>0.02</v>
      </c>
      <c r="AC510">
        <v>0.04</v>
      </c>
      <c r="AD510">
        <v>1.4999999999999999E-2</v>
      </c>
      <c r="AE510">
        <v>0.05</v>
      </c>
      <c r="AF510">
        <v>19.399999999999999</v>
      </c>
      <c r="AG510">
        <v>6.6</v>
      </c>
      <c r="AH510">
        <v>0.13</v>
      </c>
      <c r="AI510">
        <v>49</v>
      </c>
      <c r="AJ510">
        <v>8.17</v>
      </c>
      <c r="AK510">
        <v>5.0000000000000001E-3</v>
      </c>
      <c r="AL510">
        <v>0.92</v>
      </c>
      <c r="AM510">
        <v>20.2</v>
      </c>
      <c r="AN510">
        <v>450</v>
      </c>
      <c r="AO510">
        <v>4.4999999999999998E-2</v>
      </c>
      <c r="AP510">
        <v>11.2</v>
      </c>
      <c r="AQ510">
        <v>7.7</v>
      </c>
      <c r="AR510">
        <v>5.0000000000000001E-4</v>
      </c>
      <c r="AS510">
        <v>0.01</v>
      </c>
      <c r="AT510">
        <v>2.5299999999999998</v>
      </c>
      <c r="AU510">
        <v>1.6</v>
      </c>
      <c r="AV510">
        <v>1.9</v>
      </c>
      <c r="AW510">
        <v>0.7</v>
      </c>
      <c r="AX510">
        <v>8.4</v>
      </c>
      <c r="AY510">
        <v>5.0000000000000001E-3</v>
      </c>
      <c r="AZ510">
        <v>0.03</v>
      </c>
      <c r="BA510">
        <v>4.0999999999999996</v>
      </c>
      <c r="BB510">
        <v>2.3E-2</v>
      </c>
      <c r="BC510">
        <v>0.53</v>
      </c>
      <c r="BD510">
        <v>1.42</v>
      </c>
      <c r="BE510">
        <v>109</v>
      </c>
      <c r="BF510">
        <v>0.25</v>
      </c>
      <c r="BG510">
        <v>6.4</v>
      </c>
      <c r="BH510">
        <v>117</v>
      </c>
      <c r="BI510">
        <v>0.6</v>
      </c>
    </row>
    <row r="511" spans="1:61" x14ac:dyDescent="0.25">
      <c r="A511" s="30" t="s">
        <v>532</v>
      </c>
      <c r="B511" t="s">
        <v>4</v>
      </c>
      <c r="C511" t="s">
        <v>807</v>
      </c>
      <c r="D511">
        <v>2011</v>
      </c>
      <c r="E511" s="27">
        <v>622804</v>
      </c>
      <c r="F511" s="27">
        <v>6722755</v>
      </c>
      <c r="G511" t="s">
        <v>3</v>
      </c>
      <c r="H511">
        <v>0.1</v>
      </c>
      <c r="I511">
        <v>5.0000000000000001E-4</v>
      </c>
      <c r="J511">
        <v>0.5</v>
      </c>
      <c r="K511">
        <v>1.03</v>
      </c>
      <c r="L511">
        <v>1.5</v>
      </c>
      <c r="M511">
        <v>18.899999999999999</v>
      </c>
      <c r="N511">
        <v>5</v>
      </c>
      <c r="O511">
        <v>270</v>
      </c>
      <c r="P511">
        <v>0.75</v>
      </c>
      <c r="Q511">
        <v>0.24</v>
      </c>
      <c r="R511">
        <v>0.03</v>
      </c>
      <c r="S511">
        <v>1.1299999999999999</v>
      </c>
      <c r="T511">
        <v>33.200000000000003</v>
      </c>
      <c r="U511">
        <v>5.0999999999999996</v>
      </c>
      <c r="V511">
        <v>23</v>
      </c>
      <c r="W511">
        <v>1.41</v>
      </c>
      <c r="X511">
        <v>19.3</v>
      </c>
      <c r="Y511">
        <v>2.38</v>
      </c>
      <c r="Z511">
        <v>4.53</v>
      </c>
      <c r="AA511">
        <v>0.11</v>
      </c>
      <c r="AB511">
        <v>0.06</v>
      </c>
      <c r="AC511">
        <v>0.06</v>
      </c>
      <c r="AD511">
        <v>2.9000000000000001E-2</v>
      </c>
      <c r="AE511">
        <v>7.0000000000000007E-2</v>
      </c>
      <c r="AF511">
        <v>18.600000000000001</v>
      </c>
      <c r="AG511">
        <v>14.9</v>
      </c>
      <c r="AH511">
        <v>0.26</v>
      </c>
      <c r="AI511">
        <v>129</v>
      </c>
      <c r="AJ511">
        <v>15.8</v>
      </c>
      <c r="AK511">
        <v>5.0000000000000001E-3</v>
      </c>
      <c r="AL511">
        <v>1.1100000000000001</v>
      </c>
      <c r="AM511">
        <v>33.5</v>
      </c>
      <c r="AN511">
        <v>640</v>
      </c>
      <c r="AO511">
        <v>6.4000000000000001E-2</v>
      </c>
      <c r="AP511">
        <v>14</v>
      </c>
      <c r="AQ511">
        <v>12.4</v>
      </c>
      <c r="AR511">
        <v>1E-3</v>
      </c>
      <c r="AS511">
        <v>0.03</v>
      </c>
      <c r="AT511">
        <v>4.51</v>
      </c>
      <c r="AU511">
        <v>2.7</v>
      </c>
      <c r="AV511">
        <v>2.6</v>
      </c>
      <c r="AW511">
        <v>0.7</v>
      </c>
      <c r="AX511">
        <v>11.1</v>
      </c>
      <c r="AY511">
        <v>5.0000000000000001E-3</v>
      </c>
      <c r="AZ511">
        <v>0.05</v>
      </c>
      <c r="BA511">
        <v>5.9</v>
      </c>
      <c r="BB511">
        <v>3.1E-2</v>
      </c>
      <c r="BC511">
        <v>1.1499999999999999</v>
      </c>
      <c r="BD511">
        <v>2.06</v>
      </c>
      <c r="BE511">
        <v>181</v>
      </c>
      <c r="BF511">
        <v>0.24</v>
      </c>
      <c r="BG511">
        <v>6.68</v>
      </c>
      <c r="BH511">
        <v>246</v>
      </c>
      <c r="BI511">
        <v>3.9</v>
      </c>
    </row>
    <row r="512" spans="1:61" x14ac:dyDescent="0.25">
      <c r="A512" s="30" t="s">
        <v>533</v>
      </c>
      <c r="B512" t="s">
        <v>4</v>
      </c>
      <c r="C512" t="s">
        <v>807</v>
      </c>
      <c r="D512">
        <v>2011</v>
      </c>
      <c r="E512" s="27">
        <v>622746</v>
      </c>
      <c r="F512" s="27">
        <v>6722836</v>
      </c>
      <c r="G512" t="s">
        <v>3</v>
      </c>
      <c r="H512">
        <v>0.1</v>
      </c>
      <c r="I512">
        <v>2E-3</v>
      </c>
      <c r="J512">
        <v>2</v>
      </c>
      <c r="K512">
        <v>0.81</v>
      </c>
      <c r="L512">
        <v>1.08</v>
      </c>
      <c r="M512">
        <v>28.4</v>
      </c>
      <c r="N512">
        <v>5</v>
      </c>
      <c r="O512">
        <v>180</v>
      </c>
      <c r="P512">
        <v>1.1399999999999999</v>
      </c>
      <c r="Q512">
        <v>0.21</v>
      </c>
      <c r="R512">
        <v>0.03</v>
      </c>
      <c r="S512">
        <v>1.5</v>
      </c>
      <c r="T512">
        <v>34.700000000000003</v>
      </c>
      <c r="U512">
        <v>5.4</v>
      </c>
      <c r="V512">
        <v>23</v>
      </c>
      <c r="W512">
        <v>1.36</v>
      </c>
      <c r="X512">
        <v>37.4</v>
      </c>
      <c r="Y512">
        <v>2.5499999999999998</v>
      </c>
      <c r="Z512">
        <v>3.94</v>
      </c>
      <c r="AA512">
        <v>0.13</v>
      </c>
      <c r="AB512">
        <v>0.06</v>
      </c>
      <c r="AC512">
        <v>0.06</v>
      </c>
      <c r="AD512">
        <v>2.5000000000000001E-2</v>
      </c>
      <c r="AE512">
        <v>0.08</v>
      </c>
      <c r="AF512">
        <v>21.8</v>
      </c>
      <c r="AG512">
        <v>10.9</v>
      </c>
      <c r="AH512">
        <v>0.21</v>
      </c>
      <c r="AI512">
        <v>71</v>
      </c>
      <c r="AJ512">
        <v>40.799999999999997</v>
      </c>
      <c r="AK512">
        <v>5.0000000000000001E-3</v>
      </c>
      <c r="AL512">
        <v>0.89</v>
      </c>
      <c r="AM512">
        <v>64.3</v>
      </c>
      <c r="AN512">
        <v>830</v>
      </c>
      <c r="AO512">
        <v>8.3000000000000004E-2</v>
      </c>
      <c r="AP512">
        <v>12.7</v>
      </c>
      <c r="AQ512">
        <v>11.6</v>
      </c>
      <c r="AR512">
        <v>1E-3</v>
      </c>
      <c r="AS512">
        <v>0.04</v>
      </c>
      <c r="AT512">
        <v>9.8800000000000008</v>
      </c>
      <c r="AU512">
        <v>2.8</v>
      </c>
      <c r="AV512">
        <v>6</v>
      </c>
      <c r="AW512">
        <v>0.6</v>
      </c>
      <c r="AX512">
        <v>15.5</v>
      </c>
      <c r="AY512">
        <v>0.01</v>
      </c>
      <c r="AZ512">
        <v>7.0000000000000007E-2</v>
      </c>
      <c r="BA512">
        <v>5</v>
      </c>
      <c r="BB512">
        <v>2.9000000000000001E-2</v>
      </c>
      <c r="BC512">
        <v>1.65</v>
      </c>
      <c r="BD512">
        <v>4.57</v>
      </c>
      <c r="BE512">
        <v>359</v>
      </c>
      <c r="BF512">
        <v>0.28000000000000003</v>
      </c>
      <c r="BG512">
        <v>14.3</v>
      </c>
      <c r="BH512">
        <v>427</v>
      </c>
      <c r="BI512">
        <v>3.2</v>
      </c>
    </row>
    <row r="513" spans="1:61" x14ac:dyDescent="0.25">
      <c r="A513" s="30" t="s">
        <v>534</v>
      </c>
      <c r="B513" t="s">
        <v>4</v>
      </c>
      <c r="C513" t="s">
        <v>807</v>
      </c>
      <c r="D513">
        <v>2011</v>
      </c>
      <c r="E513" s="27">
        <v>622688</v>
      </c>
      <c r="F513" s="27">
        <v>6722918</v>
      </c>
      <c r="G513" t="s">
        <v>3</v>
      </c>
      <c r="H513">
        <v>0.1</v>
      </c>
      <c r="I513">
        <v>5.0000000000000001E-4</v>
      </c>
      <c r="J513">
        <v>0.5</v>
      </c>
      <c r="K513">
        <v>2.76</v>
      </c>
      <c r="L513">
        <v>1.31</v>
      </c>
      <c r="M513">
        <v>20.2</v>
      </c>
      <c r="N513">
        <v>5</v>
      </c>
      <c r="O513">
        <v>210</v>
      </c>
      <c r="P513">
        <v>0.35</v>
      </c>
      <c r="Q513">
        <v>0.28000000000000003</v>
      </c>
      <c r="R513">
        <v>0.03</v>
      </c>
      <c r="S513">
        <v>0.45</v>
      </c>
      <c r="T513">
        <v>30.5</v>
      </c>
      <c r="U513">
        <v>2.5</v>
      </c>
      <c r="V513">
        <v>23</v>
      </c>
      <c r="W513">
        <v>1.27</v>
      </c>
      <c r="X513">
        <v>17.600000000000001</v>
      </c>
      <c r="Y513">
        <v>2.25</v>
      </c>
      <c r="Z513">
        <v>5.53</v>
      </c>
      <c r="AA513">
        <v>0.11</v>
      </c>
      <c r="AB513">
        <v>0.04</v>
      </c>
      <c r="AC513">
        <v>0.11</v>
      </c>
      <c r="AD513">
        <v>2.5000000000000001E-2</v>
      </c>
      <c r="AE513">
        <v>7.0000000000000007E-2</v>
      </c>
      <c r="AF513">
        <v>18.100000000000001</v>
      </c>
      <c r="AG513">
        <v>11</v>
      </c>
      <c r="AH513">
        <v>0.16</v>
      </c>
      <c r="AI513">
        <v>89</v>
      </c>
      <c r="AJ513">
        <v>13.25</v>
      </c>
      <c r="AK513">
        <v>0.01</v>
      </c>
      <c r="AL513">
        <v>1.59</v>
      </c>
      <c r="AM513">
        <v>13.6</v>
      </c>
      <c r="AN513">
        <v>1330</v>
      </c>
      <c r="AO513">
        <v>0.13300000000000001</v>
      </c>
      <c r="AP513">
        <v>14.4</v>
      </c>
      <c r="AQ513">
        <v>11.4</v>
      </c>
      <c r="AR513">
        <v>1E-3</v>
      </c>
      <c r="AS513">
        <v>0.04</v>
      </c>
      <c r="AT513">
        <v>4.01</v>
      </c>
      <c r="AU513">
        <v>1.9</v>
      </c>
      <c r="AV513">
        <v>4.8</v>
      </c>
      <c r="AW513">
        <v>0.8</v>
      </c>
      <c r="AX513">
        <v>11.9</v>
      </c>
      <c r="AY513">
        <v>5.0000000000000001E-3</v>
      </c>
      <c r="AZ513">
        <v>0.06</v>
      </c>
      <c r="BA513">
        <v>4.7</v>
      </c>
      <c r="BB513">
        <v>2.8000000000000001E-2</v>
      </c>
      <c r="BC513">
        <v>1.1100000000000001</v>
      </c>
      <c r="BD513">
        <v>1.8</v>
      </c>
      <c r="BE513">
        <v>307</v>
      </c>
      <c r="BF513">
        <v>0.26</v>
      </c>
      <c r="BG513">
        <v>4.92</v>
      </c>
      <c r="BH513">
        <v>59</v>
      </c>
      <c r="BI513">
        <v>2.4</v>
      </c>
    </row>
    <row r="514" spans="1:61" x14ac:dyDescent="0.25">
      <c r="A514" s="30" t="s">
        <v>535</v>
      </c>
      <c r="B514" t="s">
        <v>4</v>
      </c>
      <c r="C514" t="s">
        <v>807</v>
      </c>
      <c r="D514">
        <v>2011</v>
      </c>
      <c r="E514" s="27">
        <v>622630</v>
      </c>
      <c r="F514" s="27">
        <v>6723000</v>
      </c>
      <c r="G514" t="s">
        <v>3</v>
      </c>
      <c r="H514">
        <v>0.1</v>
      </c>
      <c r="I514">
        <v>5.0000000000000001E-4</v>
      </c>
      <c r="J514">
        <v>0.5</v>
      </c>
      <c r="K514">
        <v>1.61</v>
      </c>
      <c r="L514">
        <v>1</v>
      </c>
      <c r="M514">
        <v>27.6</v>
      </c>
      <c r="N514">
        <v>5</v>
      </c>
      <c r="O514">
        <v>570</v>
      </c>
      <c r="P514">
        <v>0.8</v>
      </c>
      <c r="Q514">
        <v>0.12</v>
      </c>
      <c r="R514">
        <v>0.03</v>
      </c>
      <c r="S514">
        <v>0.3</v>
      </c>
      <c r="T514">
        <v>35.6</v>
      </c>
      <c r="U514">
        <v>1.1000000000000001</v>
      </c>
      <c r="V514">
        <v>54</v>
      </c>
      <c r="W514">
        <v>3.45</v>
      </c>
      <c r="X514">
        <v>112.5</v>
      </c>
      <c r="Y514">
        <v>0.95</v>
      </c>
      <c r="Z514">
        <v>4.4000000000000004</v>
      </c>
      <c r="AA514">
        <v>0.23</v>
      </c>
      <c r="AB514">
        <v>0.08</v>
      </c>
      <c r="AC514">
        <v>0.19</v>
      </c>
      <c r="AD514">
        <v>0.02</v>
      </c>
      <c r="AE514">
        <v>0.17</v>
      </c>
      <c r="AF514">
        <v>44.4</v>
      </c>
      <c r="AG514">
        <v>13.9</v>
      </c>
      <c r="AH514">
        <v>0.34</v>
      </c>
      <c r="AI514">
        <v>8</v>
      </c>
      <c r="AJ514">
        <v>20.8</v>
      </c>
      <c r="AK514">
        <v>0.01</v>
      </c>
      <c r="AL514">
        <v>1.03</v>
      </c>
      <c r="AM514">
        <v>83.2</v>
      </c>
      <c r="AN514">
        <v>570</v>
      </c>
      <c r="AO514">
        <v>5.7000000000000002E-2</v>
      </c>
      <c r="AP514">
        <v>12.1</v>
      </c>
      <c r="AQ514">
        <v>14.3</v>
      </c>
      <c r="AR514">
        <v>8.0000000000000002E-3</v>
      </c>
      <c r="AS514">
        <v>0.09</v>
      </c>
      <c r="AT514">
        <v>16.7</v>
      </c>
      <c r="AU514">
        <v>3.3</v>
      </c>
      <c r="AV514">
        <v>25.6</v>
      </c>
      <c r="AW514">
        <v>0.5</v>
      </c>
      <c r="AX514">
        <v>19.7</v>
      </c>
      <c r="AY514">
        <v>0.01</v>
      </c>
      <c r="AZ514">
        <v>0.2</v>
      </c>
      <c r="BA514">
        <v>2.2000000000000002</v>
      </c>
      <c r="BB514">
        <v>3.7999999999999999E-2</v>
      </c>
      <c r="BC514">
        <v>7.08</v>
      </c>
      <c r="BD514">
        <v>13.1</v>
      </c>
      <c r="BE514">
        <v>1440</v>
      </c>
      <c r="BF514">
        <v>0.36</v>
      </c>
      <c r="BG514">
        <v>35.299999999999997</v>
      </c>
      <c r="BH514">
        <v>145</v>
      </c>
      <c r="BI514">
        <v>5.9</v>
      </c>
    </row>
    <row r="515" spans="1:61" x14ac:dyDescent="0.25">
      <c r="A515" s="30" t="s">
        <v>536</v>
      </c>
      <c r="B515" t="s">
        <v>4</v>
      </c>
      <c r="C515" t="s">
        <v>807</v>
      </c>
      <c r="D515">
        <v>2011</v>
      </c>
      <c r="E515" s="27">
        <v>622572</v>
      </c>
      <c r="F515" s="27">
        <v>6723081</v>
      </c>
      <c r="G515" t="s">
        <v>3</v>
      </c>
      <c r="H515">
        <v>0.1</v>
      </c>
      <c r="I515">
        <v>1E-3</v>
      </c>
      <c r="J515">
        <v>1</v>
      </c>
      <c r="K515">
        <v>1.39</v>
      </c>
      <c r="L515">
        <v>1.76</v>
      </c>
      <c r="M515">
        <v>57.8</v>
      </c>
      <c r="N515">
        <v>5</v>
      </c>
      <c r="O515">
        <v>1000</v>
      </c>
      <c r="P515">
        <v>0.78</v>
      </c>
      <c r="Q515">
        <v>0.35</v>
      </c>
      <c r="R515">
        <v>7.0000000000000007E-2</v>
      </c>
      <c r="S515">
        <v>0.57999999999999996</v>
      </c>
      <c r="T515">
        <v>59.9</v>
      </c>
      <c r="U515">
        <v>3.1</v>
      </c>
      <c r="V515">
        <v>40</v>
      </c>
      <c r="W515">
        <v>3.59</v>
      </c>
      <c r="X515">
        <v>92.3</v>
      </c>
      <c r="Y515">
        <v>2.8</v>
      </c>
      <c r="Z515">
        <v>6.88</v>
      </c>
      <c r="AA515">
        <v>0.22</v>
      </c>
      <c r="AB515">
        <v>0.03</v>
      </c>
      <c r="AC515">
        <v>0.49</v>
      </c>
      <c r="AD515">
        <v>6.0999999999999999E-2</v>
      </c>
      <c r="AE515">
        <v>0.13</v>
      </c>
      <c r="AF515">
        <v>41.4</v>
      </c>
      <c r="AG515">
        <v>13.3</v>
      </c>
      <c r="AH515">
        <v>0.18</v>
      </c>
      <c r="AI515">
        <v>133</v>
      </c>
      <c r="AJ515">
        <v>98.7</v>
      </c>
      <c r="AK515">
        <v>0.01</v>
      </c>
      <c r="AL515">
        <v>0.71</v>
      </c>
      <c r="AM515">
        <v>33.700000000000003</v>
      </c>
      <c r="AN515">
        <v>1820</v>
      </c>
      <c r="AO515">
        <v>0.182</v>
      </c>
      <c r="AP515">
        <v>24.5</v>
      </c>
      <c r="AQ515">
        <v>14.5</v>
      </c>
      <c r="AR515">
        <v>8.9999999999999993E-3</v>
      </c>
      <c r="AS515">
        <v>0.17</v>
      </c>
      <c r="AT515">
        <v>15.9</v>
      </c>
      <c r="AU515">
        <v>1.6</v>
      </c>
      <c r="AV515">
        <v>17.5</v>
      </c>
      <c r="AW515">
        <v>1.6</v>
      </c>
      <c r="AX515">
        <v>50.7</v>
      </c>
      <c r="AY515">
        <v>0.01</v>
      </c>
      <c r="AZ515">
        <v>0.34</v>
      </c>
      <c r="BA515">
        <v>0.2</v>
      </c>
      <c r="BB515">
        <v>2.4E-2</v>
      </c>
      <c r="BC515">
        <v>3.66</v>
      </c>
      <c r="BD515">
        <v>18</v>
      </c>
      <c r="BE515">
        <v>642</v>
      </c>
      <c r="BF515">
        <v>0.28999999999999998</v>
      </c>
      <c r="BG515">
        <v>32.700000000000003</v>
      </c>
      <c r="BH515">
        <v>93</v>
      </c>
      <c r="BI515">
        <v>0.25</v>
      </c>
    </row>
    <row r="516" spans="1:61" x14ac:dyDescent="0.25">
      <c r="A516" s="30" t="s">
        <v>537</v>
      </c>
      <c r="B516" t="s">
        <v>4</v>
      </c>
      <c r="C516" t="s">
        <v>807</v>
      </c>
      <c r="D516">
        <v>2011</v>
      </c>
      <c r="E516" s="27">
        <v>622514</v>
      </c>
      <c r="F516" s="27">
        <v>6723163</v>
      </c>
      <c r="G516" t="s">
        <v>3</v>
      </c>
      <c r="H516">
        <v>0.1</v>
      </c>
      <c r="I516">
        <v>5.0000000000000001E-4</v>
      </c>
      <c r="J516">
        <v>0.5</v>
      </c>
      <c r="K516">
        <v>1.1599999999999999</v>
      </c>
      <c r="L516">
        <v>1.1399999999999999</v>
      </c>
      <c r="M516">
        <v>30</v>
      </c>
      <c r="N516">
        <v>5</v>
      </c>
      <c r="O516">
        <v>490</v>
      </c>
      <c r="P516">
        <v>0.45</v>
      </c>
      <c r="Q516">
        <v>0.23</v>
      </c>
      <c r="R516">
        <v>0.05</v>
      </c>
      <c r="S516">
        <v>0.34</v>
      </c>
      <c r="T516">
        <v>32.9</v>
      </c>
      <c r="U516">
        <v>2.4</v>
      </c>
      <c r="V516">
        <v>26</v>
      </c>
      <c r="W516">
        <v>1.01</v>
      </c>
      <c r="X516">
        <v>27.8</v>
      </c>
      <c r="Y516">
        <v>2.5</v>
      </c>
      <c r="Z516">
        <v>4.97</v>
      </c>
      <c r="AA516">
        <v>0.14000000000000001</v>
      </c>
      <c r="AB516">
        <v>0.04</v>
      </c>
      <c r="AC516">
        <v>7.0000000000000007E-2</v>
      </c>
      <c r="AD516">
        <v>4.2000000000000003E-2</v>
      </c>
      <c r="AE516">
        <v>0.08</v>
      </c>
      <c r="AF516">
        <v>21.1</v>
      </c>
      <c r="AG516">
        <v>9.9</v>
      </c>
      <c r="AH516">
        <v>0.12</v>
      </c>
      <c r="AI516">
        <v>52</v>
      </c>
      <c r="AJ516">
        <v>48.3</v>
      </c>
      <c r="AK516">
        <v>0.01</v>
      </c>
      <c r="AL516">
        <v>2.14</v>
      </c>
      <c r="AM516">
        <v>17.899999999999999</v>
      </c>
      <c r="AN516">
        <v>1110</v>
      </c>
      <c r="AO516">
        <v>0.111</v>
      </c>
      <c r="AP516">
        <v>13.7</v>
      </c>
      <c r="AQ516">
        <v>12.3</v>
      </c>
      <c r="AR516">
        <v>1E-3</v>
      </c>
      <c r="AS516">
        <v>0.08</v>
      </c>
      <c r="AT516">
        <v>10.050000000000001</v>
      </c>
      <c r="AU516">
        <v>2</v>
      </c>
      <c r="AV516">
        <v>9.8000000000000007</v>
      </c>
      <c r="AW516">
        <v>0.8</v>
      </c>
      <c r="AX516">
        <v>50</v>
      </c>
      <c r="AY516">
        <v>5.0000000000000001E-3</v>
      </c>
      <c r="AZ516">
        <v>0.17</v>
      </c>
      <c r="BA516">
        <v>3.4</v>
      </c>
      <c r="BB516">
        <v>5.0999999999999997E-2</v>
      </c>
      <c r="BC516">
        <v>1.72</v>
      </c>
      <c r="BD516">
        <v>4.29</v>
      </c>
      <c r="BE516">
        <v>343</v>
      </c>
      <c r="BF516">
        <v>0.31</v>
      </c>
      <c r="BG516">
        <v>8.1300000000000008</v>
      </c>
      <c r="BH516">
        <v>73</v>
      </c>
      <c r="BI516">
        <v>1.9</v>
      </c>
    </row>
    <row r="517" spans="1:61" x14ac:dyDescent="0.25">
      <c r="A517" s="30" t="s">
        <v>538</v>
      </c>
      <c r="B517" t="s">
        <v>4</v>
      </c>
      <c r="C517" t="s">
        <v>807</v>
      </c>
      <c r="D517">
        <v>2011</v>
      </c>
      <c r="E517" s="27">
        <v>622455</v>
      </c>
      <c r="F517" s="27">
        <v>6723245</v>
      </c>
      <c r="G517" t="s">
        <v>3</v>
      </c>
      <c r="H517">
        <v>0.1</v>
      </c>
      <c r="I517">
        <v>5.0000000000000001E-4</v>
      </c>
      <c r="J517">
        <v>0.5</v>
      </c>
      <c r="K517">
        <v>4.57</v>
      </c>
      <c r="L517">
        <v>0.7</v>
      </c>
      <c r="M517">
        <v>10.4</v>
      </c>
      <c r="N517">
        <v>5</v>
      </c>
      <c r="O517">
        <v>1420</v>
      </c>
      <c r="P517">
        <v>0.3</v>
      </c>
      <c r="Q517">
        <v>0.18</v>
      </c>
      <c r="R517">
        <v>0.03</v>
      </c>
      <c r="S517">
        <v>0.27</v>
      </c>
      <c r="T517">
        <v>26.8</v>
      </c>
      <c r="U517">
        <v>0.9</v>
      </c>
      <c r="V517">
        <v>13</v>
      </c>
      <c r="W517">
        <v>1.19</v>
      </c>
      <c r="X517">
        <v>52.5</v>
      </c>
      <c r="Y517">
        <v>1.0900000000000001</v>
      </c>
      <c r="Z517">
        <v>3.49</v>
      </c>
      <c r="AA517">
        <v>0.1</v>
      </c>
      <c r="AB517">
        <v>0.01</v>
      </c>
      <c r="AC517">
        <v>0.17</v>
      </c>
      <c r="AD517">
        <v>2.7E-2</v>
      </c>
      <c r="AE517">
        <v>0.06</v>
      </c>
      <c r="AF517">
        <v>16.8</v>
      </c>
      <c r="AG517">
        <v>2.2000000000000002</v>
      </c>
      <c r="AH517">
        <v>0.04</v>
      </c>
      <c r="AI517">
        <v>20</v>
      </c>
      <c r="AJ517">
        <v>24.1</v>
      </c>
      <c r="AK517">
        <v>0.01</v>
      </c>
      <c r="AL517">
        <v>0.39</v>
      </c>
      <c r="AM517">
        <v>7.1</v>
      </c>
      <c r="AN517">
        <v>810</v>
      </c>
      <c r="AO517">
        <v>8.1000000000000003E-2</v>
      </c>
      <c r="AP517">
        <v>13.3</v>
      </c>
      <c r="AQ517">
        <v>10.1</v>
      </c>
      <c r="AR517">
        <v>2E-3</v>
      </c>
      <c r="AS517">
        <v>0.08</v>
      </c>
      <c r="AT517">
        <v>3.97</v>
      </c>
      <c r="AU517">
        <v>0.4</v>
      </c>
      <c r="AV517">
        <v>7.2</v>
      </c>
      <c r="AW517">
        <v>0.8</v>
      </c>
      <c r="AX517">
        <v>19.5</v>
      </c>
      <c r="AY517">
        <v>5.0000000000000001E-3</v>
      </c>
      <c r="AZ517">
        <v>0.08</v>
      </c>
      <c r="BA517">
        <v>0.1</v>
      </c>
      <c r="BB517">
        <v>1.4999999999999999E-2</v>
      </c>
      <c r="BC517">
        <v>1.27</v>
      </c>
      <c r="BD517">
        <v>6.64</v>
      </c>
      <c r="BE517">
        <v>135</v>
      </c>
      <c r="BF517">
        <v>0.15</v>
      </c>
      <c r="BG517">
        <v>4.25</v>
      </c>
      <c r="BH517">
        <v>27</v>
      </c>
      <c r="BI517">
        <v>0.25</v>
      </c>
    </row>
    <row r="518" spans="1:61" x14ac:dyDescent="0.25">
      <c r="A518" s="30" t="s">
        <v>539</v>
      </c>
      <c r="B518" t="s">
        <v>4</v>
      </c>
      <c r="C518" t="s">
        <v>807</v>
      </c>
      <c r="D518">
        <v>2011</v>
      </c>
      <c r="E518" s="27">
        <v>622397</v>
      </c>
      <c r="F518" s="27">
        <v>6723327</v>
      </c>
      <c r="G518" t="s">
        <v>3</v>
      </c>
      <c r="H518">
        <v>0.1</v>
      </c>
      <c r="I518">
        <v>5.0000000000000001E-4</v>
      </c>
      <c r="J518">
        <v>0.5</v>
      </c>
      <c r="K518">
        <v>0.48</v>
      </c>
      <c r="L518">
        <v>0.56000000000000005</v>
      </c>
      <c r="M518">
        <v>6.5</v>
      </c>
      <c r="N518">
        <v>5</v>
      </c>
      <c r="O518">
        <v>200</v>
      </c>
      <c r="P518">
        <v>0.14000000000000001</v>
      </c>
      <c r="Q518">
        <v>0.19</v>
      </c>
      <c r="R518">
        <v>0.02</v>
      </c>
      <c r="S518">
        <v>7.0000000000000007E-2</v>
      </c>
      <c r="T518">
        <v>31.2</v>
      </c>
      <c r="U518">
        <v>0.8</v>
      </c>
      <c r="V518">
        <v>9</v>
      </c>
      <c r="W518">
        <v>0.85</v>
      </c>
      <c r="X518">
        <v>6</v>
      </c>
      <c r="Y518">
        <v>0.8</v>
      </c>
      <c r="Z518">
        <v>3.95</v>
      </c>
      <c r="AA518">
        <v>0.08</v>
      </c>
      <c r="AB518">
        <v>0.01</v>
      </c>
      <c r="AC518">
        <v>0.02</v>
      </c>
      <c r="AD518">
        <v>1.2E-2</v>
      </c>
      <c r="AE518">
        <v>0.04</v>
      </c>
      <c r="AF518">
        <v>17.8</v>
      </c>
      <c r="AG518">
        <v>2</v>
      </c>
      <c r="AH518">
        <v>0.05</v>
      </c>
      <c r="AI518">
        <v>27</v>
      </c>
      <c r="AJ518">
        <v>13</v>
      </c>
      <c r="AK518">
        <v>5.0000000000000001E-3</v>
      </c>
      <c r="AL518">
        <v>0.8</v>
      </c>
      <c r="AM518">
        <v>3.2</v>
      </c>
      <c r="AN518">
        <v>510</v>
      </c>
      <c r="AO518">
        <v>5.0999999999999997E-2</v>
      </c>
      <c r="AP518">
        <v>11.6</v>
      </c>
      <c r="AQ518">
        <v>6.4</v>
      </c>
      <c r="AR518">
        <v>5.0000000000000001E-4</v>
      </c>
      <c r="AS518">
        <v>0.03</v>
      </c>
      <c r="AT518">
        <v>2.4</v>
      </c>
      <c r="AU518">
        <v>0.8</v>
      </c>
      <c r="AV518">
        <v>2.2999999999999998</v>
      </c>
      <c r="AW518">
        <v>0.7</v>
      </c>
      <c r="AX518">
        <v>14.2</v>
      </c>
      <c r="AY518">
        <v>5.0000000000000001E-3</v>
      </c>
      <c r="AZ518">
        <v>0.04</v>
      </c>
      <c r="BA518">
        <v>0.9</v>
      </c>
      <c r="BB518">
        <v>3.2000000000000001E-2</v>
      </c>
      <c r="BC518">
        <v>0.47</v>
      </c>
      <c r="BD518">
        <v>1.34</v>
      </c>
      <c r="BE518">
        <v>71</v>
      </c>
      <c r="BF518">
        <v>0.12</v>
      </c>
      <c r="BG518">
        <v>2.27</v>
      </c>
      <c r="BH518">
        <v>18</v>
      </c>
      <c r="BI518">
        <v>0.25</v>
      </c>
    </row>
    <row r="519" spans="1:61" x14ac:dyDescent="0.25">
      <c r="A519" s="30" t="s">
        <v>540</v>
      </c>
      <c r="B519" t="s">
        <v>4</v>
      </c>
      <c r="C519" t="s">
        <v>807</v>
      </c>
      <c r="D519">
        <v>2011</v>
      </c>
      <c r="E519" s="27">
        <v>622339</v>
      </c>
      <c r="F519" s="27">
        <v>6723408</v>
      </c>
      <c r="G519" t="s">
        <v>3</v>
      </c>
      <c r="H519">
        <v>0.1</v>
      </c>
      <c r="I519">
        <v>5.0000000000000001E-4</v>
      </c>
      <c r="J519">
        <v>0.5</v>
      </c>
      <c r="K519">
        <v>0.98</v>
      </c>
      <c r="L519">
        <v>1.38</v>
      </c>
      <c r="M519">
        <v>17.8</v>
      </c>
      <c r="N519">
        <v>5</v>
      </c>
      <c r="O519">
        <v>270</v>
      </c>
      <c r="P519">
        <v>0.37</v>
      </c>
      <c r="Q519">
        <v>0.33</v>
      </c>
      <c r="R519">
        <v>0.1</v>
      </c>
      <c r="S519">
        <v>0.25</v>
      </c>
      <c r="T519">
        <v>39.4</v>
      </c>
      <c r="U519">
        <v>4.3</v>
      </c>
      <c r="V519">
        <v>23</v>
      </c>
      <c r="W519">
        <v>1.43</v>
      </c>
      <c r="X519">
        <v>12</v>
      </c>
      <c r="Y519">
        <v>2.81</v>
      </c>
      <c r="Z519">
        <v>5.61</v>
      </c>
      <c r="AA519">
        <v>0.12</v>
      </c>
      <c r="AB519">
        <v>0.02</v>
      </c>
      <c r="AC519">
        <v>0.08</v>
      </c>
      <c r="AD519">
        <v>3.1E-2</v>
      </c>
      <c r="AE519">
        <v>7.0000000000000007E-2</v>
      </c>
      <c r="AF519">
        <v>21.7</v>
      </c>
      <c r="AG519">
        <v>14.7</v>
      </c>
      <c r="AH519">
        <v>0.28000000000000003</v>
      </c>
      <c r="AI519">
        <v>167</v>
      </c>
      <c r="AJ519">
        <v>10.7</v>
      </c>
      <c r="AK519">
        <v>5.0000000000000001E-3</v>
      </c>
      <c r="AL519">
        <v>1.4</v>
      </c>
      <c r="AM519">
        <v>13.1</v>
      </c>
      <c r="AN519">
        <v>1750</v>
      </c>
      <c r="AO519">
        <v>0.17499999999999999</v>
      </c>
      <c r="AP519">
        <v>19.3</v>
      </c>
      <c r="AQ519">
        <v>13.7</v>
      </c>
      <c r="AR519">
        <v>5.0000000000000001E-4</v>
      </c>
      <c r="AS519">
        <v>0.03</v>
      </c>
      <c r="AT519">
        <v>2.62</v>
      </c>
      <c r="AU519">
        <v>2.2999999999999998</v>
      </c>
      <c r="AV519">
        <v>2.8</v>
      </c>
      <c r="AW519">
        <v>0.8</v>
      </c>
      <c r="AX519">
        <v>16.7</v>
      </c>
      <c r="AY519">
        <v>5.0000000000000001E-3</v>
      </c>
      <c r="AZ519">
        <v>0.06</v>
      </c>
      <c r="BA519">
        <v>5.8</v>
      </c>
      <c r="BB519">
        <v>3.1E-2</v>
      </c>
      <c r="BC519">
        <v>0.35</v>
      </c>
      <c r="BD519">
        <v>2.09</v>
      </c>
      <c r="BE519">
        <v>105</v>
      </c>
      <c r="BF519">
        <v>0.26</v>
      </c>
      <c r="BG519">
        <v>4.83</v>
      </c>
      <c r="BH519">
        <v>64</v>
      </c>
      <c r="BI519">
        <v>1.1000000000000001</v>
      </c>
    </row>
    <row r="520" spans="1:61" x14ac:dyDescent="0.25">
      <c r="A520" s="30" t="s">
        <v>541</v>
      </c>
      <c r="B520" t="s">
        <v>4</v>
      </c>
      <c r="C520" t="s">
        <v>807</v>
      </c>
      <c r="D520">
        <v>2011</v>
      </c>
      <c r="E520" s="27">
        <v>622281</v>
      </c>
      <c r="F520" s="27">
        <v>6723490</v>
      </c>
      <c r="G520" t="s">
        <v>3</v>
      </c>
      <c r="H520">
        <v>0.1</v>
      </c>
      <c r="I520">
        <v>5.0000000000000001E-4</v>
      </c>
      <c r="J520">
        <v>0.5</v>
      </c>
      <c r="K520">
        <v>1.28</v>
      </c>
      <c r="L520">
        <v>1.17</v>
      </c>
      <c r="M520">
        <v>18.600000000000001</v>
      </c>
      <c r="N520">
        <v>5</v>
      </c>
      <c r="O520">
        <v>380</v>
      </c>
      <c r="P520">
        <v>0.57999999999999996</v>
      </c>
      <c r="Q520">
        <v>0.22</v>
      </c>
      <c r="R520">
        <v>0.04</v>
      </c>
      <c r="S520">
        <v>0.52</v>
      </c>
      <c r="T520">
        <v>32.299999999999997</v>
      </c>
      <c r="U520">
        <v>3.6</v>
      </c>
      <c r="V520">
        <v>17</v>
      </c>
      <c r="W520">
        <v>1.1599999999999999</v>
      </c>
      <c r="X520">
        <v>26.2</v>
      </c>
      <c r="Y520">
        <v>2.57</v>
      </c>
      <c r="Z520">
        <v>3.76</v>
      </c>
      <c r="AA520">
        <v>0.09</v>
      </c>
      <c r="AB520">
        <v>0.05</v>
      </c>
      <c r="AC520">
        <v>0.05</v>
      </c>
      <c r="AD520">
        <v>3.3000000000000002E-2</v>
      </c>
      <c r="AE520">
        <v>0.05</v>
      </c>
      <c r="AF520">
        <v>18.8</v>
      </c>
      <c r="AG520">
        <v>10.6</v>
      </c>
      <c r="AH520">
        <v>0.13</v>
      </c>
      <c r="AI520">
        <v>109</v>
      </c>
      <c r="AJ520">
        <v>20.8</v>
      </c>
      <c r="AK520">
        <v>0.01</v>
      </c>
      <c r="AL520">
        <v>1.53</v>
      </c>
      <c r="AM520">
        <v>25.6</v>
      </c>
      <c r="AN520">
        <v>1100</v>
      </c>
      <c r="AO520">
        <v>0.11</v>
      </c>
      <c r="AP520">
        <v>15.8</v>
      </c>
      <c r="AQ520">
        <v>13.1</v>
      </c>
      <c r="AR520">
        <v>1E-3</v>
      </c>
      <c r="AS520">
        <v>0.03</v>
      </c>
      <c r="AT520">
        <v>4.53</v>
      </c>
      <c r="AU520">
        <v>2.6</v>
      </c>
      <c r="AV520">
        <v>4.7</v>
      </c>
      <c r="AW520">
        <v>0.5</v>
      </c>
      <c r="AX520">
        <v>16.8</v>
      </c>
      <c r="AY520">
        <v>5.0000000000000001E-3</v>
      </c>
      <c r="AZ520">
        <v>0.06</v>
      </c>
      <c r="BA520">
        <v>5.4</v>
      </c>
      <c r="BB520">
        <v>2.9000000000000001E-2</v>
      </c>
      <c r="BC520">
        <v>0.54</v>
      </c>
      <c r="BD520">
        <v>2.82</v>
      </c>
      <c r="BE520">
        <v>132</v>
      </c>
      <c r="BF520">
        <v>0.14000000000000001</v>
      </c>
      <c r="BG520">
        <v>6.8</v>
      </c>
      <c r="BH520">
        <v>122</v>
      </c>
      <c r="BI520">
        <v>2.7</v>
      </c>
    </row>
    <row r="521" spans="1:61" x14ac:dyDescent="0.25">
      <c r="A521" s="30" t="s">
        <v>542</v>
      </c>
      <c r="B521" t="s">
        <v>4</v>
      </c>
      <c r="C521" t="s">
        <v>807</v>
      </c>
      <c r="D521">
        <v>2011</v>
      </c>
      <c r="E521" s="27">
        <v>622223</v>
      </c>
      <c r="F521" s="27">
        <v>6723572</v>
      </c>
      <c r="G521" t="s">
        <v>3</v>
      </c>
      <c r="H521">
        <v>0.1</v>
      </c>
      <c r="I521">
        <v>1E-3</v>
      </c>
      <c r="J521">
        <v>1</v>
      </c>
      <c r="K521">
        <v>0.12</v>
      </c>
      <c r="L521">
        <v>0.17</v>
      </c>
      <c r="M521">
        <v>7.8</v>
      </c>
      <c r="N521">
        <v>5</v>
      </c>
      <c r="O521">
        <v>160</v>
      </c>
      <c r="P521">
        <v>0.08</v>
      </c>
      <c r="Q521">
        <v>0.16</v>
      </c>
      <c r="R521">
        <v>0.01</v>
      </c>
      <c r="S521">
        <v>0.01</v>
      </c>
      <c r="T521">
        <v>11.35</v>
      </c>
      <c r="U521">
        <v>0.2</v>
      </c>
      <c r="V521">
        <v>4</v>
      </c>
      <c r="W521">
        <v>1.1499999999999999</v>
      </c>
      <c r="X521">
        <v>4.7</v>
      </c>
      <c r="Y521">
        <v>0.48</v>
      </c>
      <c r="Z521">
        <v>1.1399999999999999</v>
      </c>
      <c r="AA521">
        <v>2.5000000000000001E-3</v>
      </c>
      <c r="AB521">
        <v>7.0000000000000007E-2</v>
      </c>
      <c r="AC521">
        <v>0.04</v>
      </c>
      <c r="AD521">
        <v>1.7000000000000001E-2</v>
      </c>
      <c r="AE521">
        <v>0.06</v>
      </c>
      <c r="AF521">
        <v>6.6</v>
      </c>
      <c r="AG521">
        <v>0.6</v>
      </c>
      <c r="AH521">
        <v>0.01</v>
      </c>
      <c r="AI521">
        <v>8</v>
      </c>
      <c r="AJ521">
        <v>8.1</v>
      </c>
      <c r="AK521">
        <v>0.01</v>
      </c>
      <c r="AL521">
        <v>0.78</v>
      </c>
      <c r="AM521">
        <v>2.8</v>
      </c>
      <c r="AN521">
        <v>130</v>
      </c>
      <c r="AO521">
        <v>1.2999999999999999E-2</v>
      </c>
      <c r="AP521">
        <v>15.6</v>
      </c>
      <c r="AQ521">
        <v>6.5</v>
      </c>
      <c r="AR521">
        <v>2E-3</v>
      </c>
      <c r="AS521">
        <v>0.05</v>
      </c>
      <c r="AT521">
        <v>0.98</v>
      </c>
      <c r="AU521">
        <v>1.6</v>
      </c>
      <c r="AV521">
        <v>1.2</v>
      </c>
      <c r="AW521">
        <v>0.4</v>
      </c>
      <c r="AX521">
        <v>5.8</v>
      </c>
      <c r="AY521">
        <v>5.0000000000000001E-3</v>
      </c>
      <c r="AZ521">
        <v>0.04</v>
      </c>
      <c r="BA521">
        <v>2.8</v>
      </c>
      <c r="BB521">
        <v>4.3999999999999997E-2</v>
      </c>
      <c r="BC521">
        <v>0.53</v>
      </c>
      <c r="BD521">
        <v>1.69</v>
      </c>
      <c r="BE521">
        <v>18</v>
      </c>
      <c r="BF521">
        <v>2.5000000000000001E-3</v>
      </c>
      <c r="BG521">
        <v>1.42</v>
      </c>
      <c r="BH521">
        <v>5</v>
      </c>
      <c r="BI521">
        <v>3</v>
      </c>
    </row>
    <row r="522" spans="1:61" x14ac:dyDescent="0.25">
      <c r="A522" s="30" t="s">
        <v>543</v>
      </c>
      <c r="B522" t="s">
        <v>4</v>
      </c>
      <c r="C522" t="s">
        <v>807</v>
      </c>
      <c r="D522">
        <v>2011</v>
      </c>
      <c r="E522" s="27">
        <v>622164</v>
      </c>
      <c r="F522" s="27">
        <v>6723654</v>
      </c>
      <c r="G522" t="s">
        <v>3</v>
      </c>
      <c r="H522">
        <v>0.1</v>
      </c>
      <c r="I522">
        <v>5.0000000000000001E-4</v>
      </c>
      <c r="J522">
        <v>0.5</v>
      </c>
      <c r="K522">
        <v>0.61</v>
      </c>
      <c r="L522">
        <v>0.6</v>
      </c>
      <c r="M522">
        <v>5.8</v>
      </c>
      <c r="N522">
        <v>5</v>
      </c>
      <c r="O522">
        <v>1110</v>
      </c>
      <c r="P522">
        <v>0.14000000000000001</v>
      </c>
      <c r="Q522">
        <v>0.19</v>
      </c>
      <c r="R522">
        <v>0.02</v>
      </c>
      <c r="S522">
        <v>0.08</v>
      </c>
      <c r="T522">
        <v>23.3</v>
      </c>
      <c r="U522">
        <v>1</v>
      </c>
      <c r="V522">
        <v>6</v>
      </c>
      <c r="W522">
        <v>0.96</v>
      </c>
      <c r="X522">
        <v>8.6</v>
      </c>
      <c r="Y522">
        <v>1.05</v>
      </c>
      <c r="Z522">
        <v>3.49</v>
      </c>
      <c r="AA522">
        <v>0.05</v>
      </c>
      <c r="AB522">
        <v>0.01</v>
      </c>
      <c r="AC522">
        <v>0.02</v>
      </c>
      <c r="AD522">
        <v>1.2E-2</v>
      </c>
      <c r="AE522">
        <v>0.04</v>
      </c>
      <c r="AF522">
        <v>12.6</v>
      </c>
      <c r="AG522">
        <v>2.2000000000000002</v>
      </c>
      <c r="AH522">
        <v>0.05</v>
      </c>
      <c r="AI522">
        <v>31</v>
      </c>
      <c r="AJ522">
        <v>5.51</v>
      </c>
      <c r="AK522">
        <v>0.01</v>
      </c>
      <c r="AL522">
        <v>0.55000000000000004</v>
      </c>
      <c r="AM522">
        <v>5.9</v>
      </c>
      <c r="AN522">
        <v>700</v>
      </c>
      <c r="AO522">
        <v>7.0000000000000007E-2</v>
      </c>
      <c r="AP522">
        <v>12.8</v>
      </c>
      <c r="AQ522">
        <v>10.4</v>
      </c>
      <c r="AR522">
        <v>5.0000000000000001E-4</v>
      </c>
      <c r="AS522">
        <v>0.04</v>
      </c>
      <c r="AT522">
        <v>0.85</v>
      </c>
      <c r="AU522">
        <v>0.6</v>
      </c>
      <c r="AV522">
        <v>1.4</v>
      </c>
      <c r="AW522">
        <v>0.5</v>
      </c>
      <c r="AX522">
        <v>13.4</v>
      </c>
      <c r="AY522">
        <v>5.0000000000000001E-3</v>
      </c>
      <c r="AZ522">
        <v>0.01</v>
      </c>
      <c r="BA522">
        <v>0.2</v>
      </c>
      <c r="BB522">
        <v>1.2E-2</v>
      </c>
      <c r="BC522">
        <v>0.2</v>
      </c>
      <c r="BD522">
        <v>0.77</v>
      </c>
      <c r="BE522">
        <v>35</v>
      </c>
      <c r="BF522">
        <v>0.09</v>
      </c>
      <c r="BG522">
        <v>2.5</v>
      </c>
      <c r="BH522">
        <v>23</v>
      </c>
      <c r="BI522">
        <v>0.25</v>
      </c>
    </row>
    <row r="523" spans="1:61" x14ac:dyDescent="0.25">
      <c r="A523" s="30" t="s">
        <v>544</v>
      </c>
      <c r="B523" t="s">
        <v>4</v>
      </c>
      <c r="C523" t="s">
        <v>807</v>
      </c>
      <c r="D523">
        <v>2011</v>
      </c>
      <c r="E523" s="27">
        <v>622106</v>
      </c>
      <c r="F523" s="27">
        <v>6723735</v>
      </c>
      <c r="G523" t="s">
        <v>3</v>
      </c>
      <c r="H523">
        <v>0.1</v>
      </c>
      <c r="I523">
        <v>1E-3</v>
      </c>
      <c r="J523">
        <v>1</v>
      </c>
      <c r="K523">
        <v>1.97</v>
      </c>
      <c r="L523">
        <v>0.24</v>
      </c>
      <c r="M523">
        <v>9.6</v>
      </c>
      <c r="N523">
        <v>5</v>
      </c>
      <c r="O523">
        <v>290</v>
      </c>
      <c r="P523">
        <v>0.11</v>
      </c>
      <c r="Q523">
        <v>0.19</v>
      </c>
      <c r="R523">
        <v>0.03</v>
      </c>
      <c r="S523">
        <v>0.06</v>
      </c>
      <c r="T523">
        <v>16.2</v>
      </c>
      <c r="U523">
        <v>0.6</v>
      </c>
      <c r="V523">
        <v>4</v>
      </c>
      <c r="W523">
        <v>0.81</v>
      </c>
      <c r="X523">
        <v>9.1</v>
      </c>
      <c r="Y523">
        <v>0.84</v>
      </c>
      <c r="Z523">
        <v>2.19</v>
      </c>
      <c r="AA523">
        <v>2.5000000000000001E-3</v>
      </c>
      <c r="AB523">
        <v>0.01</v>
      </c>
      <c r="AC523">
        <v>0.01</v>
      </c>
      <c r="AD523">
        <v>1.7000000000000001E-2</v>
      </c>
      <c r="AE523">
        <v>0.05</v>
      </c>
      <c r="AF523">
        <v>9.4</v>
      </c>
      <c r="AG523">
        <v>0.6</v>
      </c>
      <c r="AH523">
        <v>0.02</v>
      </c>
      <c r="AI523">
        <v>15</v>
      </c>
      <c r="AJ523">
        <v>8.65</v>
      </c>
      <c r="AK523">
        <v>0.01</v>
      </c>
      <c r="AL523">
        <v>0.76</v>
      </c>
      <c r="AM523">
        <v>5.0999999999999996</v>
      </c>
      <c r="AN523">
        <v>330</v>
      </c>
      <c r="AO523">
        <v>3.3000000000000002E-2</v>
      </c>
      <c r="AP523">
        <v>12</v>
      </c>
      <c r="AQ523">
        <v>8.5</v>
      </c>
      <c r="AR523">
        <v>1E-3</v>
      </c>
      <c r="AS523">
        <v>0.03</v>
      </c>
      <c r="AT523">
        <v>1.72</v>
      </c>
      <c r="AU523">
        <v>0.9</v>
      </c>
      <c r="AV523">
        <v>1.7</v>
      </c>
      <c r="AW523">
        <v>0.5</v>
      </c>
      <c r="AX523">
        <v>14.1</v>
      </c>
      <c r="AY523">
        <v>5.0000000000000001E-3</v>
      </c>
      <c r="AZ523">
        <v>0.03</v>
      </c>
      <c r="BA523">
        <v>0.2</v>
      </c>
      <c r="BB523">
        <v>4.7E-2</v>
      </c>
      <c r="BC523">
        <v>0.27</v>
      </c>
      <c r="BD523">
        <v>1.1299999999999999</v>
      </c>
      <c r="BE523">
        <v>37</v>
      </c>
      <c r="BF523">
        <v>2.5000000000000001E-3</v>
      </c>
      <c r="BG523">
        <v>1.79</v>
      </c>
      <c r="BH523">
        <v>21</v>
      </c>
      <c r="BI523">
        <v>0.5</v>
      </c>
    </row>
    <row r="524" spans="1:61" x14ac:dyDescent="0.25">
      <c r="A524" s="30" t="s">
        <v>545</v>
      </c>
      <c r="B524" t="s">
        <v>4</v>
      </c>
      <c r="C524" t="s">
        <v>807</v>
      </c>
      <c r="D524">
        <v>2011</v>
      </c>
      <c r="E524" s="27">
        <v>622048</v>
      </c>
      <c r="F524" s="27">
        <v>6723818</v>
      </c>
      <c r="G524" t="s">
        <v>3</v>
      </c>
      <c r="H524">
        <v>0.1</v>
      </c>
      <c r="I524">
        <v>5.0000000000000001E-4</v>
      </c>
      <c r="J524">
        <v>0.5</v>
      </c>
      <c r="K524">
        <v>0.93</v>
      </c>
      <c r="L524">
        <v>0.48</v>
      </c>
      <c r="M524">
        <v>8</v>
      </c>
      <c r="N524">
        <v>5</v>
      </c>
      <c r="O524">
        <v>2380</v>
      </c>
      <c r="P524">
        <v>0.26</v>
      </c>
      <c r="Q524">
        <v>0.14000000000000001</v>
      </c>
      <c r="R524">
        <v>0.09</v>
      </c>
      <c r="S524">
        <v>0.28000000000000003</v>
      </c>
      <c r="T524">
        <v>17.8</v>
      </c>
      <c r="U524">
        <v>1.2</v>
      </c>
      <c r="V524">
        <v>6</v>
      </c>
      <c r="W524">
        <v>0.73</v>
      </c>
      <c r="X524">
        <v>19</v>
      </c>
      <c r="Y524">
        <v>1.21</v>
      </c>
      <c r="Z524">
        <v>1.9</v>
      </c>
      <c r="AA524">
        <v>0.05</v>
      </c>
      <c r="AB524">
        <v>0.01</v>
      </c>
      <c r="AC524">
        <v>0.05</v>
      </c>
      <c r="AD524">
        <v>2.3E-2</v>
      </c>
      <c r="AE524">
        <v>0.06</v>
      </c>
      <c r="AF524">
        <v>10.199999999999999</v>
      </c>
      <c r="AG524">
        <v>1.9</v>
      </c>
      <c r="AH524">
        <v>0.04</v>
      </c>
      <c r="AI524">
        <v>29</v>
      </c>
      <c r="AJ524">
        <v>6.74</v>
      </c>
      <c r="AK524">
        <v>0.02</v>
      </c>
      <c r="AL524">
        <v>0.23</v>
      </c>
      <c r="AM524">
        <v>12.5</v>
      </c>
      <c r="AN524">
        <v>750</v>
      </c>
      <c r="AO524">
        <v>7.4999999999999997E-2</v>
      </c>
      <c r="AP524">
        <v>11.3</v>
      </c>
      <c r="AQ524">
        <v>7.9</v>
      </c>
      <c r="AR524">
        <v>1E-3</v>
      </c>
      <c r="AS524">
        <v>0.06</v>
      </c>
      <c r="AT524">
        <v>1.31</v>
      </c>
      <c r="AU524">
        <v>0.5</v>
      </c>
      <c r="AV524">
        <v>1.8</v>
      </c>
      <c r="AW524">
        <v>0.4</v>
      </c>
      <c r="AX524">
        <v>20.100000000000001</v>
      </c>
      <c r="AY524">
        <v>5.0000000000000001E-3</v>
      </c>
      <c r="AZ524">
        <v>0.03</v>
      </c>
      <c r="BA524">
        <v>0.1</v>
      </c>
      <c r="BB524">
        <v>5.0000000000000001E-3</v>
      </c>
      <c r="BC524">
        <v>0.19</v>
      </c>
      <c r="BD524">
        <v>1.56</v>
      </c>
      <c r="BE524">
        <v>28</v>
      </c>
      <c r="BF524">
        <v>0.08</v>
      </c>
      <c r="BG524">
        <v>5.28</v>
      </c>
      <c r="BH524">
        <v>36</v>
      </c>
      <c r="BI524">
        <v>0.25</v>
      </c>
    </row>
    <row r="525" spans="1:61" x14ac:dyDescent="0.25">
      <c r="A525" s="30" t="s">
        <v>546</v>
      </c>
      <c r="B525" t="s">
        <v>4</v>
      </c>
      <c r="C525" t="s">
        <v>807</v>
      </c>
      <c r="D525">
        <v>2011</v>
      </c>
      <c r="E525" s="27">
        <v>621990</v>
      </c>
      <c r="F525" s="27">
        <v>6723899</v>
      </c>
      <c r="G525" t="s">
        <v>3</v>
      </c>
      <c r="H525">
        <v>0.1</v>
      </c>
      <c r="I525">
        <v>1E-3</v>
      </c>
      <c r="J525">
        <v>1</v>
      </c>
      <c r="K525">
        <v>1.1599999999999999</v>
      </c>
      <c r="L525">
        <v>0.57999999999999996</v>
      </c>
      <c r="M525">
        <v>11.6</v>
      </c>
      <c r="N525">
        <v>5</v>
      </c>
      <c r="O525">
        <v>2390</v>
      </c>
      <c r="P525">
        <v>0.34</v>
      </c>
      <c r="Q525">
        <v>0.16</v>
      </c>
      <c r="R525">
        <v>0.13</v>
      </c>
      <c r="S525">
        <v>0.2</v>
      </c>
      <c r="T525">
        <v>20.100000000000001</v>
      </c>
      <c r="U525">
        <v>2</v>
      </c>
      <c r="V525">
        <v>10</v>
      </c>
      <c r="W525">
        <v>1.04</v>
      </c>
      <c r="X525">
        <v>21.1</v>
      </c>
      <c r="Y525">
        <v>1.74</v>
      </c>
      <c r="Z525">
        <v>2.21</v>
      </c>
      <c r="AA525">
        <v>7.0000000000000007E-2</v>
      </c>
      <c r="AB525">
        <v>0.01</v>
      </c>
      <c r="AC525">
        <v>0.09</v>
      </c>
      <c r="AD525">
        <v>2.9000000000000001E-2</v>
      </c>
      <c r="AE525">
        <v>0.06</v>
      </c>
      <c r="AF525">
        <v>12.1</v>
      </c>
      <c r="AG525">
        <v>3.8</v>
      </c>
      <c r="AH525">
        <v>0.05</v>
      </c>
      <c r="AI525">
        <v>57</v>
      </c>
      <c r="AJ525">
        <v>9.6199999999999992</v>
      </c>
      <c r="AK525">
        <v>0.01</v>
      </c>
      <c r="AL525">
        <v>0.28000000000000003</v>
      </c>
      <c r="AM525">
        <v>15.9</v>
      </c>
      <c r="AN525">
        <v>1330</v>
      </c>
      <c r="AO525">
        <v>0.13300000000000001</v>
      </c>
      <c r="AP525">
        <v>13.4</v>
      </c>
      <c r="AQ525">
        <v>8.6999999999999993</v>
      </c>
      <c r="AR525">
        <v>1E-3</v>
      </c>
      <c r="AS525">
        <v>0.1</v>
      </c>
      <c r="AT525">
        <v>2.38</v>
      </c>
      <c r="AU525">
        <v>0.9</v>
      </c>
      <c r="AV525">
        <v>3.6</v>
      </c>
      <c r="AW525">
        <v>0.5</v>
      </c>
      <c r="AX525">
        <v>38.1</v>
      </c>
      <c r="AY525">
        <v>5.0000000000000001E-3</v>
      </c>
      <c r="AZ525">
        <v>0.04</v>
      </c>
      <c r="BA525">
        <v>0.2</v>
      </c>
      <c r="BB525">
        <v>8.0000000000000002E-3</v>
      </c>
      <c r="BC525">
        <v>0.39</v>
      </c>
      <c r="BD525">
        <v>1.93</v>
      </c>
      <c r="BE525">
        <v>41</v>
      </c>
      <c r="BF525">
        <v>0.14000000000000001</v>
      </c>
      <c r="BG525">
        <v>7.61</v>
      </c>
      <c r="BH525">
        <v>54</v>
      </c>
      <c r="BI525">
        <v>0.25</v>
      </c>
    </row>
    <row r="526" spans="1:61" x14ac:dyDescent="0.25">
      <c r="A526" s="30" t="s">
        <v>547</v>
      </c>
      <c r="B526" t="s">
        <v>4</v>
      </c>
      <c r="C526" t="s">
        <v>807</v>
      </c>
      <c r="D526">
        <v>2011</v>
      </c>
      <c r="E526" s="27">
        <v>621932</v>
      </c>
      <c r="F526" s="27">
        <v>6723981</v>
      </c>
      <c r="G526" t="s">
        <v>3</v>
      </c>
      <c r="H526">
        <v>0.1</v>
      </c>
      <c r="I526">
        <v>3.0000000000000001E-3</v>
      </c>
      <c r="J526">
        <v>3</v>
      </c>
      <c r="K526">
        <v>1.24</v>
      </c>
      <c r="L526">
        <v>0.71</v>
      </c>
      <c r="M526">
        <v>11.7</v>
      </c>
      <c r="N526">
        <v>5</v>
      </c>
      <c r="O526">
        <v>2940</v>
      </c>
      <c r="P526">
        <v>0.42</v>
      </c>
      <c r="Q526">
        <v>0.16</v>
      </c>
      <c r="R526">
        <v>0.09</v>
      </c>
      <c r="S526">
        <v>0.28999999999999998</v>
      </c>
      <c r="T526">
        <v>17.350000000000001</v>
      </c>
      <c r="U526">
        <v>3.7</v>
      </c>
      <c r="V526">
        <v>10</v>
      </c>
      <c r="W526">
        <v>0.95</v>
      </c>
      <c r="X526">
        <v>28.1</v>
      </c>
      <c r="Y526">
        <v>2.31</v>
      </c>
      <c r="Z526">
        <v>2.2599999999999998</v>
      </c>
      <c r="AA526">
        <v>7.0000000000000007E-2</v>
      </c>
      <c r="AB526">
        <v>0.02</v>
      </c>
      <c r="AC526">
        <v>0.06</v>
      </c>
      <c r="AD526">
        <v>2.9000000000000001E-2</v>
      </c>
      <c r="AE526">
        <v>0.04</v>
      </c>
      <c r="AF526">
        <v>9.5</v>
      </c>
      <c r="AG526">
        <v>3.9</v>
      </c>
      <c r="AH526">
        <v>0.06</v>
      </c>
      <c r="AI526">
        <v>82</v>
      </c>
      <c r="AJ526">
        <v>6.81</v>
      </c>
      <c r="AK526">
        <v>0.02</v>
      </c>
      <c r="AL526">
        <v>0.28999999999999998</v>
      </c>
      <c r="AM526">
        <v>25</v>
      </c>
      <c r="AN526">
        <v>1340</v>
      </c>
      <c r="AO526">
        <v>0.13400000000000001</v>
      </c>
      <c r="AP526">
        <v>12.6</v>
      </c>
      <c r="AQ526">
        <v>6.8</v>
      </c>
      <c r="AR526">
        <v>1E-3</v>
      </c>
      <c r="AS526">
        <v>0.08</v>
      </c>
      <c r="AT526">
        <v>1.73</v>
      </c>
      <c r="AU526">
        <v>0.9</v>
      </c>
      <c r="AV526">
        <v>2.8</v>
      </c>
      <c r="AW526">
        <v>0.5</v>
      </c>
      <c r="AX526">
        <v>35.9</v>
      </c>
      <c r="AY526">
        <v>5.0000000000000001E-3</v>
      </c>
      <c r="AZ526">
        <v>0.04</v>
      </c>
      <c r="BA526">
        <v>0.2</v>
      </c>
      <c r="BB526">
        <v>8.0000000000000002E-3</v>
      </c>
      <c r="BC526">
        <v>0.19</v>
      </c>
      <c r="BD526">
        <v>1.75</v>
      </c>
      <c r="BE526">
        <v>35</v>
      </c>
      <c r="BF526">
        <v>0.14000000000000001</v>
      </c>
      <c r="BG526">
        <v>7.97</v>
      </c>
      <c r="BH526">
        <v>87</v>
      </c>
      <c r="BI526">
        <v>0.25</v>
      </c>
    </row>
    <row r="527" spans="1:61" x14ac:dyDescent="0.25">
      <c r="A527" s="30" t="s">
        <v>548</v>
      </c>
      <c r="B527" t="s">
        <v>4</v>
      </c>
      <c r="C527" t="s">
        <v>807</v>
      </c>
      <c r="D527">
        <v>2011</v>
      </c>
      <c r="E527" s="27">
        <v>621874</v>
      </c>
      <c r="F527" s="27">
        <v>6724063</v>
      </c>
      <c r="G527" t="s">
        <v>3</v>
      </c>
      <c r="H527">
        <v>0.1</v>
      </c>
      <c r="I527">
        <v>1E-3</v>
      </c>
      <c r="J527">
        <v>1</v>
      </c>
      <c r="K527">
        <v>0.55000000000000004</v>
      </c>
      <c r="L527">
        <v>0.79</v>
      </c>
      <c r="M527">
        <v>13.1</v>
      </c>
      <c r="N527">
        <v>5</v>
      </c>
      <c r="O527">
        <v>1900</v>
      </c>
      <c r="P527">
        <v>0.45</v>
      </c>
      <c r="Q527">
        <v>0.22</v>
      </c>
      <c r="R527">
        <v>0.03</v>
      </c>
      <c r="S527">
        <v>0.27</v>
      </c>
      <c r="T527">
        <v>16.95</v>
      </c>
      <c r="U527">
        <v>3.3</v>
      </c>
      <c r="V527">
        <v>12</v>
      </c>
      <c r="W527">
        <v>1.65</v>
      </c>
      <c r="X527">
        <v>22.3</v>
      </c>
      <c r="Y527">
        <v>2.4900000000000002</v>
      </c>
      <c r="Z527">
        <v>3.2</v>
      </c>
      <c r="AA527">
        <v>0.06</v>
      </c>
      <c r="AB527">
        <v>0.02</v>
      </c>
      <c r="AC527">
        <v>0.05</v>
      </c>
      <c r="AD527">
        <v>3.3000000000000002E-2</v>
      </c>
      <c r="AE527">
        <v>0.05</v>
      </c>
      <c r="AF527">
        <v>9.4</v>
      </c>
      <c r="AG527">
        <v>5</v>
      </c>
      <c r="AH527">
        <v>0.11</v>
      </c>
      <c r="AI527">
        <v>85</v>
      </c>
      <c r="AJ527">
        <v>7.16</v>
      </c>
      <c r="AK527">
        <v>0.01</v>
      </c>
      <c r="AL527">
        <v>0.33</v>
      </c>
      <c r="AM527">
        <v>19.399999999999999</v>
      </c>
      <c r="AN527">
        <v>1230</v>
      </c>
      <c r="AO527">
        <v>0.123</v>
      </c>
      <c r="AP527">
        <v>17.8</v>
      </c>
      <c r="AQ527">
        <v>12.1</v>
      </c>
      <c r="AR527">
        <v>5.0000000000000001E-4</v>
      </c>
      <c r="AS527">
        <v>0.08</v>
      </c>
      <c r="AT527">
        <v>1.24</v>
      </c>
      <c r="AU527">
        <v>0.7</v>
      </c>
      <c r="AV527">
        <v>2</v>
      </c>
      <c r="AW527">
        <v>0.5</v>
      </c>
      <c r="AX527">
        <v>22.8</v>
      </c>
      <c r="AY527">
        <v>5.0000000000000001E-3</v>
      </c>
      <c r="AZ527">
        <v>0.04</v>
      </c>
      <c r="BA527">
        <v>0.2</v>
      </c>
      <c r="BB527">
        <v>5.0000000000000001E-3</v>
      </c>
      <c r="BC527">
        <v>0.2</v>
      </c>
      <c r="BD527">
        <v>1.46</v>
      </c>
      <c r="BE527">
        <v>39</v>
      </c>
      <c r="BF527">
        <v>0.1</v>
      </c>
      <c r="BG527">
        <v>5.41</v>
      </c>
      <c r="BH527">
        <v>74</v>
      </c>
      <c r="BI527">
        <v>0.25</v>
      </c>
    </row>
    <row r="528" spans="1:61" x14ac:dyDescent="0.25">
      <c r="A528" s="30" t="s">
        <v>549</v>
      </c>
      <c r="B528" t="s">
        <v>4</v>
      </c>
      <c r="C528" t="s">
        <v>807</v>
      </c>
      <c r="D528">
        <v>2011</v>
      </c>
      <c r="E528" s="27">
        <v>621816</v>
      </c>
      <c r="F528" s="27">
        <v>6724145</v>
      </c>
      <c r="G528" t="s">
        <v>3</v>
      </c>
      <c r="H528">
        <v>0.1</v>
      </c>
      <c r="I528">
        <v>1E-3</v>
      </c>
      <c r="J528">
        <v>1</v>
      </c>
      <c r="K528">
        <v>1</v>
      </c>
      <c r="L528">
        <v>0.55000000000000004</v>
      </c>
      <c r="M528">
        <v>12.7</v>
      </c>
      <c r="N528">
        <v>5</v>
      </c>
      <c r="O528">
        <v>1400</v>
      </c>
      <c r="P528">
        <v>0.41</v>
      </c>
      <c r="Q528">
        <v>0.23</v>
      </c>
      <c r="R528">
        <v>0.03</v>
      </c>
      <c r="S528">
        <v>0.28000000000000003</v>
      </c>
      <c r="T528">
        <v>11.2</v>
      </c>
      <c r="U528">
        <v>2.6</v>
      </c>
      <c r="V528">
        <v>11</v>
      </c>
      <c r="W528">
        <v>2.08</v>
      </c>
      <c r="X528">
        <v>28.4</v>
      </c>
      <c r="Y528">
        <v>2.4</v>
      </c>
      <c r="Z528">
        <v>2.52</v>
      </c>
      <c r="AA528">
        <v>0.06</v>
      </c>
      <c r="AB528">
        <v>0.02</v>
      </c>
      <c r="AC528">
        <v>0.08</v>
      </c>
      <c r="AD528">
        <v>3.6999999999999998E-2</v>
      </c>
      <c r="AE528">
        <v>0.05</v>
      </c>
      <c r="AF528">
        <v>7</v>
      </c>
      <c r="AG528">
        <v>2.8</v>
      </c>
      <c r="AH528">
        <v>0.04</v>
      </c>
      <c r="AI528">
        <v>62</v>
      </c>
      <c r="AJ528">
        <v>8.6999999999999993</v>
      </c>
      <c r="AK528">
        <v>0.01</v>
      </c>
      <c r="AL528">
        <v>0.25</v>
      </c>
      <c r="AM528">
        <v>16.2</v>
      </c>
      <c r="AN528">
        <v>1130</v>
      </c>
      <c r="AO528">
        <v>0.113</v>
      </c>
      <c r="AP528">
        <v>18.5</v>
      </c>
      <c r="AQ528">
        <v>12.1</v>
      </c>
      <c r="AR528">
        <v>1E-3</v>
      </c>
      <c r="AS528">
        <v>0.1</v>
      </c>
      <c r="AT528">
        <v>1.32</v>
      </c>
      <c r="AU528">
        <v>1.1000000000000001</v>
      </c>
      <c r="AV528">
        <v>3</v>
      </c>
      <c r="AW528">
        <v>0.4</v>
      </c>
      <c r="AX528">
        <v>18.399999999999999</v>
      </c>
      <c r="AY528">
        <v>5.0000000000000001E-3</v>
      </c>
      <c r="AZ528">
        <v>0.05</v>
      </c>
      <c r="BA528">
        <v>0.3</v>
      </c>
      <c r="BB528">
        <v>2.5000000000000001E-3</v>
      </c>
      <c r="BC528">
        <v>0.26</v>
      </c>
      <c r="BD528">
        <v>1.58</v>
      </c>
      <c r="BE528">
        <v>35</v>
      </c>
      <c r="BF528">
        <v>7.0000000000000007E-2</v>
      </c>
      <c r="BG528">
        <v>5.41</v>
      </c>
      <c r="BH528">
        <v>65</v>
      </c>
      <c r="BI528">
        <v>0.25</v>
      </c>
    </row>
    <row r="529" spans="1:61" x14ac:dyDescent="0.25">
      <c r="A529" s="30" t="s">
        <v>550</v>
      </c>
      <c r="B529" t="s">
        <v>4</v>
      </c>
      <c r="C529" t="s">
        <v>807</v>
      </c>
      <c r="D529">
        <v>2011</v>
      </c>
      <c r="E529" s="27">
        <v>621758</v>
      </c>
      <c r="F529" s="27">
        <v>6724226</v>
      </c>
      <c r="G529" t="s">
        <v>3</v>
      </c>
      <c r="H529">
        <v>0.1</v>
      </c>
      <c r="I529">
        <v>2E-3</v>
      </c>
      <c r="J529">
        <v>2</v>
      </c>
      <c r="K529">
        <v>0.82</v>
      </c>
      <c r="L529">
        <v>0.72</v>
      </c>
      <c r="M529">
        <v>17</v>
      </c>
      <c r="N529">
        <v>5</v>
      </c>
      <c r="O529">
        <v>1630</v>
      </c>
      <c r="P529">
        <v>0.56000000000000005</v>
      </c>
      <c r="Q529">
        <v>0.24</v>
      </c>
      <c r="R529">
        <v>0.01</v>
      </c>
      <c r="S529">
        <v>0.22</v>
      </c>
      <c r="T529">
        <v>12.85</v>
      </c>
      <c r="U529">
        <v>3.7</v>
      </c>
      <c r="V529">
        <v>14</v>
      </c>
      <c r="W529">
        <v>2.0299999999999998</v>
      </c>
      <c r="X529">
        <v>31.7</v>
      </c>
      <c r="Y529">
        <v>3.21</v>
      </c>
      <c r="Z529">
        <v>2.89</v>
      </c>
      <c r="AA529">
        <v>7.0000000000000007E-2</v>
      </c>
      <c r="AB529">
        <v>0.03</v>
      </c>
      <c r="AC529">
        <v>0.09</v>
      </c>
      <c r="AD529">
        <v>4.7E-2</v>
      </c>
      <c r="AE529">
        <v>0.04</v>
      </c>
      <c r="AF529">
        <v>7.9</v>
      </c>
      <c r="AG529">
        <v>7.1</v>
      </c>
      <c r="AH529">
        <v>0.08</v>
      </c>
      <c r="AI529">
        <v>90</v>
      </c>
      <c r="AJ529">
        <v>6.56</v>
      </c>
      <c r="AK529">
        <v>0.01</v>
      </c>
      <c r="AL529">
        <v>0.5</v>
      </c>
      <c r="AM529">
        <v>20.6</v>
      </c>
      <c r="AN529">
        <v>700</v>
      </c>
      <c r="AO529">
        <v>7.0000000000000007E-2</v>
      </c>
      <c r="AP529">
        <v>19.899999999999999</v>
      </c>
      <c r="AQ529">
        <v>10.7</v>
      </c>
      <c r="AR529">
        <v>1E-3</v>
      </c>
      <c r="AS529">
        <v>0.08</v>
      </c>
      <c r="AT529">
        <v>1.43</v>
      </c>
      <c r="AU529">
        <v>2.1</v>
      </c>
      <c r="AV529">
        <v>2.8</v>
      </c>
      <c r="AW529">
        <v>0.3</v>
      </c>
      <c r="AX529">
        <v>19.399999999999999</v>
      </c>
      <c r="AY529">
        <v>5.0000000000000001E-3</v>
      </c>
      <c r="AZ529">
        <v>7.0000000000000007E-2</v>
      </c>
      <c r="BA529">
        <v>1.1000000000000001</v>
      </c>
      <c r="BB529">
        <v>7.0000000000000001E-3</v>
      </c>
      <c r="BC529">
        <v>0.16</v>
      </c>
      <c r="BD529">
        <v>1.33</v>
      </c>
      <c r="BE529">
        <v>38</v>
      </c>
      <c r="BF529">
        <v>0.06</v>
      </c>
      <c r="BG529">
        <v>5.92</v>
      </c>
      <c r="BH529">
        <v>78</v>
      </c>
      <c r="BI529">
        <v>0.5</v>
      </c>
    </row>
    <row r="530" spans="1:61" x14ac:dyDescent="0.25">
      <c r="A530" s="30" t="s">
        <v>551</v>
      </c>
      <c r="B530" t="s">
        <v>4</v>
      </c>
      <c r="C530" t="s">
        <v>807</v>
      </c>
      <c r="D530">
        <v>2011</v>
      </c>
      <c r="E530" s="27">
        <v>621700</v>
      </c>
      <c r="F530" s="27">
        <v>6724308</v>
      </c>
      <c r="G530" t="s">
        <v>3</v>
      </c>
      <c r="H530">
        <v>0.1</v>
      </c>
      <c r="I530">
        <v>5.0000000000000001E-4</v>
      </c>
      <c r="J530">
        <v>0.5</v>
      </c>
      <c r="K530">
        <v>0.63</v>
      </c>
      <c r="L530">
        <v>0.73</v>
      </c>
      <c r="M530">
        <v>15.6</v>
      </c>
      <c r="N530">
        <v>5</v>
      </c>
      <c r="O530">
        <v>1630</v>
      </c>
      <c r="P530">
        <v>0.61</v>
      </c>
      <c r="Q530">
        <v>0.25</v>
      </c>
      <c r="R530">
        <v>0.02</v>
      </c>
      <c r="S530">
        <v>0.21</v>
      </c>
      <c r="T530">
        <v>11.6</v>
      </c>
      <c r="U530">
        <v>3.9</v>
      </c>
      <c r="V530">
        <v>16</v>
      </c>
      <c r="W530">
        <v>1.59</v>
      </c>
      <c r="X530">
        <v>32.1</v>
      </c>
      <c r="Y530">
        <v>3.15</v>
      </c>
      <c r="Z530">
        <v>2.86</v>
      </c>
      <c r="AA530">
        <v>7.0000000000000007E-2</v>
      </c>
      <c r="AB530">
        <v>0.03</v>
      </c>
      <c r="AC530">
        <v>7.0000000000000007E-2</v>
      </c>
      <c r="AD530">
        <v>4.8000000000000001E-2</v>
      </c>
      <c r="AE530">
        <v>0.05</v>
      </c>
      <c r="AF530">
        <v>7.1</v>
      </c>
      <c r="AG530">
        <v>7.3</v>
      </c>
      <c r="AH530">
        <v>7.0000000000000007E-2</v>
      </c>
      <c r="AI530">
        <v>100</v>
      </c>
      <c r="AJ530">
        <v>5.55</v>
      </c>
      <c r="AK530">
        <v>0.01</v>
      </c>
      <c r="AL530">
        <v>0.38</v>
      </c>
      <c r="AM530">
        <v>22.2</v>
      </c>
      <c r="AN530">
        <v>640</v>
      </c>
      <c r="AO530">
        <v>6.4000000000000001E-2</v>
      </c>
      <c r="AP530">
        <v>20.399999999999999</v>
      </c>
      <c r="AQ530">
        <v>9.6</v>
      </c>
      <c r="AR530">
        <v>2E-3</v>
      </c>
      <c r="AS530">
        <v>0.08</v>
      </c>
      <c r="AT530">
        <v>1.1200000000000001</v>
      </c>
      <c r="AU530">
        <v>2.6</v>
      </c>
      <c r="AV530">
        <v>2.9</v>
      </c>
      <c r="AW530">
        <v>0.3</v>
      </c>
      <c r="AX530">
        <v>19.399999999999999</v>
      </c>
      <c r="AY530">
        <v>5.0000000000000001E-3</v>
      </c>
      <c r="AZ530">
        <v>0.06</v>
      </c>
      <c r="BA530">
        <v>1.6</v>
      </c>
      <c r="BB530">
        <v>5.0000000000000001E-3</v>
      </c>
      <c r="BC530">
        <v>0.13</v>
      </c>
      <c r="BD530">
        <v>1.34</v>
      </c>
      <c r="BE530">
        <v>37</v>
      </c>
      <c r="BF530">
        <v>0.05</v>
      </c>
      <c r="BG530">
        <v>6.37</v>
      </c>
      <c r="BH530">
        <v>77</v>
      </c>
      <c r="BI530">
        <v>0.5</v>
      </c>
    </row>
    <row r="531" spans="1:61" x14ac:dyDescent="0.25">
      <c r="A531" s="30" t="s">
        <v>552</v>
      </c>
      <c r="B531" t="s">
        <v>4</v>
      </c>
      <c r="C531" t="s">
        <v>807</v>
      </c>
      <c r="D531">
        <v>2011</v>
      </c>
      <c r="E531" s="27">
        <v>621641</v>
      </c>
      <c r="F531" s="27">
        <v>6724390</v>
      </c>
      <c r="G531" t="s">
        <v>3</v>
      </c>
      <c r="H531">
        <v>0.1</v>
      </c>
      <c r="I531">
        <v>5.0000000000000001E-4</v>
      </c>
      <c r="J531">
        <v>0.5</v>
      </c>
      <c r="K531">
        <v>0.4</v>
      </c>
      <c r="L531">
        <v>1.34</v>
      </c>
      <c r="M531">
        <v>15.3</v>
      </c>
      <c r="N531">
        <v>5</v>
      </c>
      <c r="O531">
        <v>540</v>
      </c>
      <c r="P531">
        <v>0.56999999999999995</v>
      </c>
      <c r="Q531">
        <v>0.35</v>
      </c>
      <c r="R531">
        <v>0.03</v>
      </c>
      <c r="S531">
        <v>0.25</v>
      </c>
      <c r="T531">
        <v>25.6</v>
      </c>
      <c r="U531">
        <v>6.6</v>
      </c>
      <c r="V531">
        <v>19</v>
      </c>
      <c r="W531">
        <v>2.4900000000000002</v>
      </c>
      <c r="X531">
        <v>17.8</v>
      </c>
      <c r="Y531">
        <v>3.03</v>
      </c>
      <c r="Z531">
        <v>4.95</v>
      </c>
      <c r="AA531">
        <v>0.08</v>
      </c>
      <c r="AB531">
        <v>0.04</v>
      </c>
      <c r="AC531">
        <v>7.0000000000000007E-2</v>
      </c>
      <c r="AD531">
        <v>3.5000000000000003E-2</v>
      </c>
      <c r="AE531">
        <v>0.06</v>
      </c>
      <c r="AF531">
        <v>13.1</v>
      </c>
      <c r="AG531">
        <v>18.2</v>
      </c>
      <c r="AH531">
        <v>0.26</v>
      </c>
      <c r="AI531">
        <v>235</v>
      </c>
      <c r="AJ531">
        <v>2.34</v>
      </c>
      <c r="AK531">
        <v>0.01</v>
      </c>
      <c r="AL531">
        <v>0.93</v>
      </c>
      <c r="AM531">
        <v>20.6</v>
      </c>
      <c r="AN531">
        <v>650</v>
      </c>
      <c r="AO531">
        <v>6.5000000000000002E-2</v>
      </c>
      <c r="AP531">
        <v>22.4</v>
      </c>
      <c r="AQ531">
        <v>14.1</v>
      </c>
      <c r="AR531">
        <v>5.0000000000000001E-4</v>
      </c>
      <c r="AS531">
        <v>0.03</v>
      </c>
      <c r="AT531">
        <v>0.68</v>
      </c>
      <c r="AU531">
        <v>2.2999999999999998</v>
      </c>
      <c r="AV531">
        <v>1</v>
      </c>
      <c r="AW531">
        <v>0.5</v>
      </c>
      <c r="AX531">
        <v>14.3</v>
      </c>
      <c r="AY531">
        <v>5.0000000000000001E-3</v>
      </c>
      <c r="AZ531">
        <v>0.04</v>
      </c>
      <c r="BA531">
        <v>2.1</v>
      </c>
      <c r="BB531">
        <v>8.9999999999999993E-3</v>
      </c>
      <c r="BC531">
        <v>0.14000000000000001</v>
      </c>
      <c r="BD531">
        <v>0.84</v>
      </c>
      <c r="BE531">
        <v>34</v>
      </c>
      <c r="BF531">
        <v>0.16</v>
      </c>
      <c r="BG531">
        <v>6.17</v>
      </c>
      <c r="BH531">
        <v>66</v>
      </c>
      <c r="BI531">
        <v>0.8</v>
      </c>
    </row>
    <row r="532" spans="1:61" x14ac:dyDescent="0.25">
      <c r="A532" s="30" t="s">
        <v>553</v>
      </c>
      <c r="B532" t="s">
        <v>4</v>
      </c>
      <c r="C532" t="s">
        <v>807</v>
      </c>
      <c r="D532">
        <v>2011</v>
      </c>
      <c r="E532" s="27">
        <v>621583</v>
      </c>
      <c r="F532" s="27">
        <v>6724472</v>
      </c>
      <c r="G532" t="s">
        <v>3</v>
      </c>
      <c r="H532">
        <v>0.1</v>
      </c>
      <c r="I532">
        <v>5.0000000000000001E-4</v>
      </c>
      <c r="J532">
        <v>0.5</v>
      </c>
      <c r="K532">
        <v>0.41</v>
      </c>
      <c r="L532">
        <v>0.82</v>
      </c>
      <c r="M532">
        <v>15.4</v>
      </c>
      <c r="N532">
        <v>5</v>
      </c>
      <c r="O532">
        <v>1060</v>
      </c>
      <c r="P532">
        <v>1.42</v>
      </c>
      <c r="Q532">
        <v>0.35</v>
      </c>
      <c r="R532">
        <v>0.02</v>
      </c>
      <c r="S532">
        <v>0.1</v>
      </c>
      <c r="T532">
        <v>22.8</v>
      </c>
      <c r="U532">
        <v>1.4</v>
      </c>
      <c r="V532">
        <v>19</v>
      </c>
      <c r="W532">
        <v>2.25</v>
      </c>
      <c r="X532">
        <v>20.8</v>
      </c>
      <c r="Y532">
        <v>2.2599999999999998</v>
      </c>
      <c r="Z532">
        <v>3.81</v>
      </c>
      <c r="AA532">
        <v>0.09</v>
      </c>
      <c r="AB532">
        <v>0.1</v>
      </c>
      <c r="AC532">
        <v>7.0000000000000007E-2</v>
      </c>
      <c r="AD532">
        <v>5.1999999999999998E-2</v>
      </c>
      <c r="AE532">
        <v>0.04</v>
      </c>
      <c r="AF532">
        <v>9.6</v>
      </c>
      <c r="AG532">
        <v>3.8</v>
      </c>
      <c r="AH532">
        <v>0.03</v>
      </c>
      <c r="AI532">
        <v>35</v>
      </c>
      <c r="AJ532">
        <v>1.68</v>
      </c>
      <c r="AK532">
        <v>0.01</v>
      </c>
      <c r="AL532">
        <v>0.21</v>
      </c>
      <c r="AM532">
        <v>6.7</v>
      </c>
      <c r="AN532">
        <v>660</v>
      </c>
      <c r="AO532">
        <v>6.6000000000000003E-2</v>
      </c>
      <c r="AP532">
        <v>38.200000000000003</v>
      </c>
      <c r="AQ532">
        <v>8.8000000000000007</v>
      </c>
      <c r="AR532">
        <v>1E-3</v>
      </c>
      <c r="AS532">
        <v>0.01</v>
      </c>
      <c r="AT532">
        <v>0.42</v>
      </c>
      <c r="AU532">
        <v>8.1</v>
      </c>
      <c r="AV532">
        <v>2</v>
      </c>
      <c r="AW532">
        <v>0.5</v>
      </c>
      <c r="AX532">
        <v>20.2</v>
      </c>
      <c r="AY532">
        <v>0.01</v>
      </c>
      <c r="AZ532">
        <v>0.12</v>
      </c>
      <c r="BA532">
        <v>4.8</v>
      </c>
      <c r="BB532">
        <v>2.5000000000000001E-3</v>
      </c>
      <c r="BC532">
        <v>0.09</v>
      </c>
      <c r="BD532">
        <v>1.54</v>
      </c>
      <c r="BE532">
        <v>34</v>
      </c>
      <c r="BF532">
        <v>0.06</v>
      </c>
      <c r="BG532">
        <v>27</v>
      </c>
      <c r="BH532">
        <v>32</v>
      </c>
      <c r="BI532">
        <v>2.6</v>
      </c>
    </row>
    <row r="533" spans="1:61" x14ac:dyDescent="0.25">
      <c r="A533" s="30" t="s">
        <v>554</v>
      </c>
      <c r="B533" t="s">
        <v>4</v>
      </c>
      <c r="C533" t="s">
        <v>807</v>
      </c>
      <c r="D533">
        <v>2011</v>
      </c>
      <c r="E533" s="27">
        <v>621525</v>
      </c>
      <c r="F533" s="27">
        <v>6724553</v>
      </c>
      <c r="G533" t="s">
        <v>3</v>
      </c>
      <c r="H533">
        <v>0.1</v>
      </c>
      <c r="I533">
        <v>5.0000000000000001E-4</v>
      </c>
      <c r="J533">
        <v>0.5</v>
      </c>
      <c r="K533">
        <v>0.25</v>
      </c>
      <c r="L533">
        <v>1.33</v>
      </c>
      <c r="M533">
        <v>18.3</v>
      </c>
      <c r="N533">
        <v>5</v>
      </c>
      <c r="O533">
        <v>720</v>
      </c>
      <c r="P533">
        <v>0.53</v>
      </c>
      <c r="Q533">
        <v>0.28999999999999998</v>
      </c>
      <c r="R533">
        <v>0.12</v>
      </c>
      <c r="S533">
        <v>0.24</v>
      </c>
      <c r="T533">
        <v>31.9</v>
      </c>
      <c r="U533">
        <v>8.5</v>
      </c>
      <c r="V533">
        <v>18</v>
      </c>
      <c r="W533">
        <v>1.28</v>
      </c>
      <c r="X533">
        <v>16.2</v>
      </c>
      <c r="Y533">
        <v>2.85</v>
      </c>
      <c r="Z533">
        <v>3.5</v>
      </c>
      <c r="AA533">
        <v>0.09</v>
      </c>
      <c r="AB533">
        <v>7.0000000000000007E-2</v>
      </c>
      <c r="AC533">
        <v>0.06</v>
      </c>
      <c r="AD533">
        <v>2.8000000000000001E-2</v>
      </c>
      <c r="AE533">
        <v>0.06</v>
      </c>
      <c r="AF533">
        <v>15.6</v>
      </c>
      <c r="AG533">
        <v>19.3</v>
      </c>
      <c r="AH533">
        <v>0.33</v>
      </c>
      <c r="AI533">
        <v>270</v>
      </c>
      <c r="AJ533">
        <v>2.12</v>
      </c>
      <c r="AK533">
        <v>0.01</v>
      </c>
      <c r="AL533">
        <v>0.74</v>
      </c>
      <c r="AM533">
        <v>22</v>
      </c>
      <c r="AN533">
        <v>850</v>
      </c>
      <c r="AO533">
        <v>8.5000000000000006E-2</v>
      </c>
      <c r="AP533">
        <v>17.3</v>
      </c>
      <c r="AQ533">
        <v>7.9</v>
      </c>
      <c r="AR533">
        <v>5.0000000000000001E-4</v>
      </c>
      <c r="AS533">
        <v>0.04</v>
      </c>
      <c r="AT533">
        <v>1.48</v>
      </c>
      <c r="AU533">
        <v>1.9</v>
      </c>
      <c r="AV533">
        <v>1.1000000000000001</v>
      </c>
      <c r="AW533">
        <v>0.4</v>
      </c>
      <c r="AX533">
        <v>14.6</v>
      </c>
      <c r="AY533">
        <v>5.0000000000000001E-3</v>
      </c>
      <c r="AZ533">
        <v>0.04</v>
      </c>
      <c r="BA533">
        <v>3.8</v>
      </c>
      <c r="BB533">
        <v>1.2999999999999999E-2</v>
      </c>
      <c r="BC533">
        <v>0.09</v>
      </c>
      <c r="BD533">
        <v>0.89</v>
      </c>
      <c r="BE533">
        <v>32</v>
      </c>
      <c r="BF533">
        <v>0.16</v>
      </c>
      <c r="BG533">
        <v>5.08</v>
      </c>
      <c r="BH533">
        <v>86</v>
      </c>
      <c r="BI533">
        <v>1.9</v>
      </c>
    </row>
    <row r="534" spans="1:61" x14ac:dyDescent="0.25">
      <c r="A534" s="30" t="s">
        <v>555</v>
      </c>
      <c r="B534" t="s">
        <v>4</v>
      </c>
      <c r="C534" t="s">
        <v>807</v>
      </c>
      <c r="D534">
        <v>2011</v>
      </c>
      <c r="E534" s="27">
        <v>621467</v>
      </c>
      <c r="F534" s="27">
        <v>6724635</v>
      </c>
      <c r="G534" t="s">
        <v>3</v>
      </c>
      <c r="H534">
        <v>0.1</v>
      </c>
      <c r="I534">
        <v>1E-3</v>
      </c>
      <c r="J534">
        <v>1</v>
      </c>
      <c r="K534">
        <v>0.19</v>
      </c>
      <c r="L534">
        <v>0.34</v>
      </c>
      <c r="M534">
        <v>13.5</v>
      </c>
      <c r="N534">
        <v>5</v>
      </c>
      <c r="O534">
        <v>540</v>
      </c>
      <c r="P534">
        <v>0.2</v>
      </c>
      <c r="Q534">
        <v>0.15</v>
      </c>
      <c r="R534">
        <v>0.01</v>
      </c>
      <c r="S534">
        <v>0.06</v>
      </c>
      <c r="T534">
        <v>7.44</v>
      </c>
      <c r="U534">
        <v>0.8</v>
      </c>
      <c r="V534">
        <v>10</v>
      </c>
      <c r="W534">
        <v>0.99</v>
      </c>
      <c r="X534">
        <v>12.7</v>
      </c>
      <c r="Y534">
        <v>1.67</v>
      </c>
      <c r="Z534">
        <v>2.54</v>
      </c>
      <c r="AA534">
        <v>7.0000000000000007E-2</v>
      </c>
      <c r="AB534">
        <v>0.01</v>
      </c>
      <c r="AC534">
        <v>0.02</v>
      </c>
      <c r="AD534">
        <v>1.7999999999999999E-2</v>
      </c>
      <c r="AE534">
        <v>0.01</v>
      </c>
      <c r="AF534">
        <v>3.8</v>
      </c>
      <c r="AG534">
        <v>1</v>
      </c>
      <c r="AH534">
        <v>0.01</v>
      </c>
      <c r="AI534">
        <v>12</v>
      </c>
      <c r="AJ534">
        <v>2.72</v>
      </c>
      <c r="AK534">
        <v>0.01</v>
      </c>
      <c r="AL534">
        <v>0.23</v>
      </c>
      <c r="AM534">
        <v>5.0999999999999996</v>
      </c>
      <c r="AN534">
        <v>380</v>
      </c>
      <c r="AO534">
        <v>3.7999999999999999E-2</v>
      </c>
      <c r="AP534">
        <v>14.4</v>
      </c>
      <c r="AQ534">
        <v>3.2</v>
      </c>
      <c r="AR534">
        <v>1E-3</v>
      </c>
      <c r="AS534">
        <v>0.03</v>
      </c>
      <c r="AT534">
        <v>0.89</v>
      </c>
      <c r="AU534">
        <v>1</v>
      </c>
      <c r="AV534">
        <v>1.2</v>
      </c>
      <c r="AW534">
        <v>0.4</v>
      </c>
      <c r="AX534">
        <v>8.1999999999999993</v>
      </c>
      <c r="AY534">
        <v>5.0000000000000001E-3</v>
      </c>
      <c r="AZ534">
        <v>0.06</v>
      </c>
      <c r="BA534">
        <v>1</v>
      </c>
      <c r="BB534">
        <v>2.5000000000000001E-3</v>
      </c>
      <c r="BC534">
        <v>0.05</v>
      </c>
      <c r="BD534">
        <v>0.52</v>
      </c>
      <c r="BE534">
        <v>37</v>
      </c>
      <c r="BF534">
        <v>0.05</v>
      </c>
      <c r="BG534">
        <v>1.83</v>
      </c>
      <c r="BH534">
        <v>28</v>
      </c>
      <c r="BI534">
        <v>0.25</v>
      </c>
    </row>
    <row r="535" spans="1:61" x14ac:dyDescent="0.25">
      <c r="A535" s="30" t="s">
        <v>556</v>
      </c>
      <c r="B535" t="s">
        <v>4</v>
      </c>
      <c r="C535" t="s">
        <v>807</v>
      </c>
      <c r="D535">
        <v>2011</v>
      </c>
      <c r="E535" s="27">
        <v>621409</v>
      </c>
      <c r="F535" s="27">
        <v>6724717</v>
      </c>
      <c r="G535" t="s">
        <v>3</v>
      </c>
      <c r="H535">
        <v>0.1</v>
      </c>
      <c r="I535">
        <v>1E-3</v>
      </c>
      <c r="J535">
        <v>1</v>
      </c>
      <c r="K535">
        <v>0.37</v>
      </c>
      <c r="L535">
        <v>0.47</v>
      </c>
      <c r="M535">
        <v>15.4</v>
      </c>
      <c r="N535">
        <v>5</v>
      </c>
      <c r="O535">
        <v>1940</v>
      </c>
      <c r="P535">
        <v>0.46</v>
      </c>
      <c r="Q535">
        <v>0.18</v>
      </c>
      <c r="R535">
        <v>0.02</v>
      </c>
      <c r="S535">
        <v>0.09</v>
      </c>
      <c r="T535">
        <v>10.15</v>
      </c>
      <c r="U535">
        <v>1.1000000000000001</v>
      </c>
      <c r="V535">
        <v>13</v>
      </c>
      <c r="W535">
        <v>1.54</v>
      </c>
      <c r="X535">
        <v>18.7</v>
      </c>
      <c r="Y535">
        <v>2.23</v>
      </c>
      <c r="Z535">
        <v>2.19</v>
      </c>
      <c r="AA535">
        <v>0.09</v>
      </c>
      <c r="AB535">
        <v>0.01</v>
      </c>
      <c r="AC535">
        <v>0.08</v>
      </c>
      <c r="AD535">
        <v>0.03</v>
      </c>
      <c r="AE535">
        <v>0.03</v>
      </c>
      <c r="AF535">
        <v>5.0999999999999996</v>
      </c>
      <c r="AG535">
        <v>2.8</v>
      </c>
      <c r="AH535">
        <v>0.03</v>
      </c>
      <c r="AI535">
        <v>24</v>
      </c>
      <c r="AJ535">
        <v>2.3199999999999998</v>
      </c>
      <c r="AK535">
        <v>0.01</v>
      </c>
      <c r="AL535">
        <v>0.2</v>
      </c>
      <c r="AM535">
        <v>6.4</v>
      </c>
      <c r="AN535">
        <v>570</v>
      </c>
      <c r="AO535">
        <v>5.7000000000000002E-2</v>
      </c>
      <c r="AP535">
        <v>25.1</v>
      </c>
      <c r="AQ535">
        <v>5.4</v>
      </c>
      <c r="AR535">
        <v>1E-3</v>
      </c>
      <c r="AS535">
        <v>0.06</v>
      </c>
      <c r="AT535">
        <v>0.91</v>
      </c>
      <c r="AU535">
        <v>2.5</v>
      </c>
      <c r="AV535">
        <v>2</v>
      </c>
      <c r="AW535">
        <v>0.3</v>
      </c>
      <c r="AX535">
        <v>14.2</v>
      </c>
      <c r="AY535">
        <v>5.0000000000000001E-3</v>
      </c>
      <c r="AZ535">
        <v>0.1</v>
      </c>
      <c r="BA535">
        <v>1.9</v>
      </c>
      <c r="BB535">
        <v>2.5000000000000001E-3</v>
      </c>
      <c r="BC535">
        <v>0.05</v>
      </c>
      <c r="BD535">
        <v>1.27</v>
      </c>
      <c r="BE535">
        <v>31</v>
      </c>
      <c r="BF535">
        <v>0.05</v>
      </c>
      <c r="BG535">
        <v>5.33</v>
      </c>
      <c r="BH535">
        <v>31</v>
      </c>
      <c r="BI535">
        <v>0.5</v>
      </c>
    </row>
    <row r="536" spans="1:61" x14ac:dyDescent="0.25">
      <c r="A536" s="30" t="s">
        <v>557</v>
      </c>
      <c r="B536" t="s">
        <v>4</v>
      </c>
      <c r="C536" t="s">
        <v>807</v>
      </c>
      <c r="D536">
        <v>2011</v>
      </c>
      <c r="E536" s="27">
        <v>621351</v>
      </c>
      <c r="F536" s="27">
        <v>6724799</v>
      </c>
      <c r="G536" t="s">
        <v>3</v>
      </c>
      <c r="H536">
        <v>0.1</v>
      </c>
      <c r="I536">
        <v>2E-3</v>
      </c>
      <c r="J536">
        <v>2</v>
      </c>
      <c r="K536">
        <v>0.56999999999999995</v>
      </c>
      <c r="L536">
        <v>0.87</v>
      </c>
      <c r="M536">
        <v>15.6</v>
      </c>
      <c r="N536">
        <v>5</v>
      </c>
      <c r="O536">
        <v>1740</v>
      </c>
      <c r="P536">
        <v>0.6</v>
      </c>
      <c r="Q536">
        <v>0.33</v>
      </c>
      <c r="R536">
        <v>0.04</v>
      </c>
      <c r="S536">
        <v>0.13</v>
      </c>
      <c r="T536">
        <v>16.2</v>
      </c>
      <c r="U536">
        <v>1.7</v>
      </c>
      <c r="V536">
        <v>18</v>
      </c>
      <c r="W536">
        <v>2.95</v>
      </c>
      <c r="X536">
        <v>17.7</v>
      </c>
      <c r="Y536">
        <v>2.1</v>
      </c>
      <c r="Z536">
        <v>3.38</v>
      </c>
      <c r="AA536">
        <v>0.09</v>
      </c>
      <c r="AB536">
        <v>0.02</v>
      </c>
      <c r="AC536">
        <v>0.14000000000000001</v>
      </c>
      <c r="AD536">
        <v>3.4000000000000002E-2</v>
      </c>
      <c r="AE536">
        <v>0.05</v>
      </c>
      <c r="AF536">
        <v>8.1999999999999993</v>
      </c>
      <c r="AG536">
        <v>5.0999999999999996</v>
      </c>
      <c r="AH536">
        <v>0.05</v>
      </c>
      <c r="AI536">
        <v>47</v>
      </c>
      <c r="AJ536">
        <v>2.62</v>
      </c>
      <c r="AK536">
        <v>0.01</v>
      </c>
      <c r="AL536">
        <v>0.15</v>
      </c>
      <c r="AM536">
        <v>9.1</v>
      </c>
      <c r="AN536">
        <v>730</v>
      </c>
      <c r="AO536">
        <v>7.2999999999999995E-2</v>
      </c>
      <c r="AP536">
        <v>42</v>
      </c>
      <c r="AQ536">
        <v>9.3000000000000007</v>
      </c>
      <c r="AR536">
        <v>1E-3</v>
      </c>
      <c r="AS536">
        <v>0.06</v>
      </c>
      <c r="AT536">
        <v>0.98</v>
      </c>
      <c r="AU536">
        <v>2.6</v>
      </c>
      <c r="AV536">
        <v>1.9</v>
      </c>
      <c r="AW536">
        <v>0.5</v>
      </c>
      <c r="AX536">
        <v>19.399999999999999</v>
      </c>
      <c r="AY536">
        <v>5.0000000000000001E-3</v>
      </c>
      <c r="AZ536">
        <v>0.12</v>
      </c>
      <c r="BA536">
        <v>1.2</v>
      </c>
      <c r="BB536">
        <v>2.5000000000000001E-3</v>
      </c>
      <c r="BC536">
        <v>0.11</v>
      </c>
      <c r="BD536">
        <v>1.41</v>
      </c>
      <c r="BE536">
        <v>37</v>
      </c>
      <c r="BF536">
        <v>0.05</v>
      </c>
      <c r="BG536">
        <v>8.2899999999999991</v>
      </c>
      <c r="BH536">
        <v>34</v>
      </c>
      <c r="BI536">
        <v>0.5</v>
      </c>
    </row>
    <row r="537" spans="1:61" x14ac:dyDescent="0.25">
      <c r="A537" s="30" t="s">
        <v>558</v>
      </c>
      <c r="B537" t="s">
        <v>4</v>
      </c>
      <c r="C537" t="s">
        <v>807</v>
      </c>
      <c r="D537">
        <v>2011</v>
      </c>
      <c r="E537" s="27">
        <v>621293</v>
      </c>
      <c r="F537" s="27">
        <v>6724881</v>
      </c>
      <c r="G537" t="s">
        <v>3</v>
      </c>
      <c r="H537">
        <v>0.1</v>
      </c>
      <c r="I537">
        <v>2E-3</v>
      </c>
      <c r="J537">
        <v>2</v>
      </c>
      <c r="K537">
        <v>0.45</v>
      </c>
      <c r="L537">
        <v>0.88</v>
      </c>
      <c r="M537">
        <v>13.1</v>
      </c>
      <c r="N537">
        <v>5</v>
      </c>
      <c r="O537">
        <v>730</v>
      </c>
      <c r="P537">
        <v>0.46</v>
      </c>
      <c r="Q537">
        <v>0.22</v>
      </c>
      <c r="R537">
        <v>0.03</v>
      </c>
      <c r="S537">
        <v>0.14000000000000001</v>
      </c>
      <c r="T537">
        <v>15.65</v>
      </c>
      <c r="U537">
        <v>2.2000000000000002</v>
      </c>
      <c r="V537">
        <v>16</v>
      </c>
      <c r="W537">
        <v>2.19</v>
      </c>
      <c r="X537">
        <v>18.3</v>
      </c>
      <c r="Y537">
        <v>2.34</v>
      </c>
      <c r="Z537">
        <v>3.3</v>
      </c>
      <c r="AA537">
        <v>0.08</v>
      </c>
      <c r="AB537">
        <v>0.01</v>
      </c>
      <c r="AC537">
        <v>0.1</v>
      </c>
      <c r="AD537">
        <v>0.03</v>
      </c>
      <c r="AE537">
        <v>0.03</v>
      </c>
      <c r="AF537">
        <v>7.7</v>
      </c>
      <c r="AG537">
        <v>6</v>
      </c>
      <c r="AH537">
        <v>0.08</v>
      </c>
      <c r="AI537">
        <v>61</v>
      </c>
      <c r="AJ537">
        <v>4.25</v>
      </c>
      <c r="AK537">
        <v>0.01</v>
      </c>
      <c r="AL537">
        <v>0.22</v>
      </c>
      <c r="AM537">
        <v>11.3</v>
      </c>
      <c r="AN537">
        <v>870</v>
      </c>
      <c r="AO537">
        <v>8.6999999999999994E-2</v>
      </c>
      <c r="AP537">
        <v>21.6</v>
      </c>
      <c r="AQ537">
        <v>7.3</v>
      </c>
      <c r="AR537">
        <v>1E-3</v>
      </c>
      <c r="AS537">
        <v>0.04</v>
      </c>
      <c r="AT537">
        <v>1.06</v>
      </c>
      <c r="AU537">
        <v>1</v>
      </c>
      <c r="AV537">
        <v>1.7</v>
      </c>
      <c r="AW537">
        <v>0.4</v>
      </c>
      <c r="AX537">
        <v>12.4</v>
      </c>
      <c r="AY537">
        <v>5.0000000000000001E-3</v>
      </c>
      <c r="AZ537">
        <v>0.05</v>
      </c>
      <c r="BA537">
        <v>0.3</v>
      </c>
      <c r="BB537">
        <v>5.0000000000000001E-3</v>
      </c>
      <c r="BC537">
        <v>0.09</v>
      </c>
      <c r="BD537">
        <v>1.6</v>
      </c>
      <c r="BE537">
        <v>35</v>
      </c>
      <c r="BF537">
        <v>7.0000000000000007E-2</v>
      </c>
      <c r="BG537">
        <v>6.53</v>
      </c>
      <c r="BH537">
        <v>45</v>
      </c>
      <c r="BI537">
        <v>0.25</v>
      </c>
    </row>
    <row r="538" spans="1:61" x14ac:dyDescent="0.25">
      <c r="A538" s="30" t="s">
        <v>559</v>
      </c>
      <c r="B538" t="s">
        <v>4</v>
      </c>
      <c r="C538" t="s">
        <v>807</v>
      </c>
      <c r="D538">
        <v>2011</v>
      </c>
      <c r="E538" s="27">
        <v>621235</v>
      </c>
      <c r="F538" s="27">
        <v>6724963</v>
      </c>
      <c r="G538" t="s">
        <v>3</v>
      </c>
      <c r="H538">
        <v>0.1</v>
      </c>
      <c r="I538">
        <v>2E-3</v>
      </c>
      <c r="J538">
        <v>2</v>
      </c>
      <c r="K538">
        <v>0.34</v>
      </c>
      <c r="L538">
        <v>0.68</v>
      </c>
      <c r="M538">
        <v>18.899999999999999</v>
      </c>
      <c r="N538">
        <v>5</v>
      </c>
      <c r="O538">
        <v>410</v>
      </c>
      <c r="P538">
        <v>0.57999999999999996</v>
      </c>
      <c r="Q538">
        <v>0.23</v>
      </c>
      <c r="R538">
        <v>0.03</v>
      </c>
      <c r="S538">
        <v>0.2</v>
      </c>
      <c r="T538">
        <v>17.399999999999999</v>
      </c>
      <c r="U538">
        <v>3.6</v>
      </c>
      <c r="V538">
        <v>14</v>
      </c>
      <c r="W538">
        <v>1.64</v>
      </c>
      <c r="X538">
        <v>22.3</v>
      </c>
      <c r="Y538">
        <v>2.87</v>
      </c>
      <c r="Z538">
        <v>2.91</v>
      </c>
      <c r="AA538">
        <v>0.09</v>
      </c>
      <c r="AB538">
        <v>0.01</v>
      </c>
      <c r="AC538">
        <v>0.04</v>
      </c>
      <c r="AD538">
        <v>3.3000000000000002E-2</v>
      </c>
      <c r="AE538">
        <v>0.03</v>
      </c>
      <c r="AF538">
        <v>8.8000000000000007</v>
      </c>
      <c r="AG538">
        <v>5.8</v>
      </c>
      <c r="AH538">
        <v>0.09</v>
      </c>
      <c r="AI538">
        <v>74</v>
      </c>
      <c r="AJ538">
        <v>6.86</v>
      </c>
      <c r="AK538">
        <v>0.01</v>
      </c>
      <c r="AL538">
        <v>0.36</v>
      </c>
      <c r="AM538">
        <v>19.600000000000001</v>
      </c>
      <c r="AN538">
        <v>890</v>
      </c>
      <c r="AO538">
        <v>8.8999999999999996E-2</v>
      </c>
      <c r="AP538">
        <v>16.399999999999999</v>
      </c>
      <c r="AQ538">
        <v>7.2</v>
      </c>
      <c r="AR538">
        <v>5.0000000000000001E-4</v>
      </c>
      <c r="AS538">
        <v>0.04</v>
      </c>
      <c r="AT538">
        <v>1.58</v>
      </c>
      <c r="AU538">
        <v>1.6</v>
      </c>
      <c r="AV538">
        <v>2.2000000000000002</v>
      </c>
      <c r="AW538">
        <v>0.4</v>
      </c>
      <c r="AX538">
        <v>16.399999999999999</v>
      </c>
      <c r="AY538">
        <v>5.0000000000000001E-3</v>
      </c>
      <c r="AZ538">
        <v>0.04</v>
      </c>
      <c r="BA538">
        <v>1.2</v>
      </c>
      <c r="BB538">
        <v>8.0000000000000002E-3</v>
      </c>
      <c r="BC538">
        <v>0.09</v>
      </c>
      <c r="BD538">
        <v>1.76</v>
      </c>
      <c r="BE538">
        <v>37</v>
      </c>
      <c r="BF538">
        <v>0.11</v>
      </c>
      <c r="BG538">
        <v>5.14</v>
      </c>
      <c r="BH538">
        <v>77</v>
      </c>
      <c r="BI538">
        <v>0.5</v>
      </c>
    </row>
    <row r="539" spans="1:61" x14ac:dyDescent="0.25">
      <c r="A539" s="30" t="s">
        <v>560</v>
      </c>
      <c r="B539" t="s">
        <v>4</v>
      </c>
      <c r="C539" t="s">
        <v>807</v>
      </c>
      <c r="D539">
        <v>2011</v>
      </c>
      <c r="E539" s="27">
        <v>623838</v>
      </c>
      <c r="F539" s="27">
        <v>6721300</v>
      </c>
      <c r="G539" t="s">
        <v>3</v>
      </c>
      <c r="H539">
        <v>0.1</v>
      </c>
      <c r="I539">
        <v>4.0000000000000001E-3</v>
      </c>
      <c r="J539">
        <v>4</v>
      </c>
      <c r="K539">
        <v>0.34</v>
      </c>
      <c r="L539">
        <v>0.89</v>
      </c>
      <c r="M539">
        <v>35.700000000000003</v>
      </c>
      <c r="N539">
        <v>5</v>
      </c>
      <c r="O539">
        <v>480</v>
      </c>
      <c r="P539">
        <v>0.88</v>
      </c>
      <c r="Q539">
        <v>0.22</v>
      </c>
      <c r="R539">
        <v>1.67</v>
      </c>
      <c r="S539">
        <v>3.1</v>
      </c>
      <c r="T539">
        <v>40.4</v>
      </c>
      <c r="U539">
        <v>10.4</v>
      </c>
      <c r="V539">
        <v>19</v>
      </c>
      <c r="W539">
        <v>1.01</v>
      </c>
      <c r="X539">
        <v>24.5</v>
      </c>
      <c r="Y539">
        <v>2.71</v>
      </c>
      <c r="Z539">
        <v>2.84</v>
      </c>
      <c r="AA539">
        <v>0.13</v>
      </c>
      <c r="AB539">
        <v>0.06</v>
      </c>
      <c r="AC539">
        <v>0.12</v>
      </c>
      <c r="AD539">
        <v>4.1000000000000002E-2</v>
      </c>
      <c r="AE539">
        <v>0.09</v>
      </c>
      <c r="AF539">
        <v>22.1</v>
      </c>
      <c r="AG539">
        <v>6.5</v>
      </c>
      <c r="AH539">
        <v>0.26</v>
      </c>
      <c r="AI539">
        <v>485</v>
      </c>
      <c r="AJ539">
        <v>3.42</v>
      </c>
      <c r="AK539">
        <v>0.01</v>
      </c>
      <c r="AL539">
        <v>0.88</v>
      </c>
      <c r="AM539">
        <v>44.4</v>
      </c>
      <c r="AN539">
        <v>1250</v>
      </c>
      <c r="AO539">
        <v>0.125</v>
      </c>
      <c r="AP539">
        <v>21</v>
      </c>
      <c r="AQ539">
        <v>7.6</v>
      </c>
      <c r="AR539">
        <v>1E-3</v>
      </c>
      <c r="AS539">
        <v>0.06</v>
      </c>
      <c r="AT539">
        <v>2.64</v>
      </c>
      <c r="AU539">
        <v>3.5</v>
      </c>
      <c r="AV539">
        <v>2.1</v>
      </c>
      <c r="AW539">
        <v>0.5</v>
      </c>
      <c r="AX539">
        <v>16.8</v>
      </c>
      <c r="AY539">
        <v>5.0000000000000001E-3</v>
      </c>
      <c r="AZ539">
        <v>0.04</v>
      </c>
      <c r="BA539">
        <v>1.4</v>
      </c>
      <c r="BB539">
        <v>0.01</v>
      </c>
      <c r="BC539">
        <v>0.45</v>
      </c>
      <c r="BD539">
        <v>1.72</v>
      </c>
      <c r="BE539">
        <v>80</v>
      </c>
      <c r="BF539">
        <v>0.16</v>
      </c>
      <c r="BG539">
        <v>14.65</v>
      </c>
      <c r="BH539">
        <v>303</v>
      </c>
      <c r="BI539">
        <v>2.1</v>
      </c>
    </row>
    <row r="540" spans="1:61" x14ac:dyDescent="0.25">
      <c r="A540" s="30" t="s">
        <v>561</v>
      </c>
      <c r="B540" t="s">
        <v>4</v>
      </c>
      <c r="C540" t="s">
        <v>807</v>
      </c>
      <c r="D540">
        <v>2011</v>
      </c>
      <c r="E540" s="27">
        <v>623724</v>
      </c>
      <c r="F540" s="27">
        <v>6721444</v>
      </c>
      <c r="G540" t="s">
        <v>3</v>
      </c>
      <c r="H540">
        <v>0.1</v>
      </c>
      <c r="I540">
        <v>6.0000000000000001E-3</v>
      </c>
      <c r="J540">
        <v>6</v>
      </c>
      <c r="K540">
        <v>0.41</v>
      </c>
      <c r="L540">
        <v>0.76</v>
      </c>
      <c r="M540">
        <v>33.799999999999997</v>
      </c>
      <c r="N540">
        <v>5</v>
      </c>
      <c r="O540">
        <v>480</v>
      </c>
      <c r="P540">
        <v>0.86</v>
      </c>
      <c r="Q540">
        <v>0.22</v>
      </c>
      <c r="R540">
        <v>1.86</v>
      </c>
      <c r="S540">
        <v>3.43</v>
      </c>
      <c r="T540">
        <v>43.3</v>
      </c>
      <c r="U540">
        <v>11.1</v>
      </c>
      <c r="V540">
        <v>18</v>
      </c>
      <c r="W540">
        <v>0.83</v>
      </c>
      <c r="X540">
        <v>26.5</v>
      </c>
      <c r="Y540">
        <v>2.77</v>
      </c>
      <c r="Z540">
        <v>2.4700000000000002</v>
      </c>
      <c r="AA540">
        <v>0.13</v>
      </c>
      <c r="AB540">
        <v>0.05</v>
      </c>
      <c r="AC540">
        <v>0.11</v>
      </c>
      <c r="AD540">
        <v>0.04</v>
      </c>
      <c r="AE540">
        <v>0.08</v>
      </c>
      <c r="AF540">
        <v>22.7</v>
      </c>
      <c r="AG540">
        <v>5.3</v>
      </c>
      <c r="AH540">
        <v>0.22</v>
      </c>
      <c r="AI540">
        <v>486</v>
      </c>
      <c r="AJ540">
        <v>5.18</v>
      </c>
      <c r="AK540">
        <v>0.01</v>
      </c>
      <c r="AL540">
        <v>0.81</v>
      </c>
      <c r="AM540">
        <v>45.6</v>
      </c>
      <c r="AN540">
        <v>1150</v>
      </c>
      <c r="AO540">
        <v>0.115</v>
      </c>
      <c r="AP540">
        <v>17.899999999999999</v>
      </c>
      <c r="AQ540">
        <v>6.9</v>
      </c>
      <c r="AR540">
        <v>2E-3</v>
      </c>
      <c r="AS540">
        <v>0.06</v>
      </c>
      <c r="AT540">
        <v>2.99</v>
      </c>
      <c r="AU540">
        <v>3.8</v>
      </c>
      <c r="AV540">
        <v>2.4</v>
      </c>
      <c r="AW540">
        <v>0.4</v>
      </c>
      <c r="AX540">
        <v>18.600000000000001</v>
      </c>
      <c r="AY540">
        <v>5.0000000000000001E-3</v>
      </c>
      <c r="AZ540">
        <v>0.04</v>
      </c>
      <c r="BA540">
        <v>1.4</v>
      </c>
      <c r="BB540">
        <v>1.2999999999999999E-2</v>
      </c>
      <c r="BC540">
        <v>0.38</v>
      </c>
      <c r="BD540">
        <v>2.1800000000000002</v>
      </c>
      <c r="BE540">
        <v>85</v>
      </c>
      <c r="BF540">
        <v>0.14000000000000001</v>
      </c>
      <c r="BG540">
        <v>17.05</v>
      </c>
      <c r="BH540">
        <v>256</v>
      </c>
      <c r="BI540">
        <v>2.2000000000000002</v>
      </c>
    </row>
    <row r="541" spans="1:61" x14ac:dyDescent="0.25">
      <c r="A541" s="30" t="s">
        <v>562</v>
      </c>
      <c r="B541" t="s">
        <v>4</v>
      </c>
      <c r="C541" t="s">
        <v>807</v>
      </c>
      <c r="D541">
        <v>2011</v>
      </c>
      <c r="E541" s="27">
        <v>623468</v>
      </c>
      <c r="F541" s="27">
        <v>6721845</v>
      </c>
      <c r="G541" t="s">
        <v>3</v>
      </c>
      <c r="H541">
        <v>0.1</v>
      </c>
      <c r="I541">
        <v>2E-3</v>
      </c>
      <c r="J541">
        <v>2</v>
      </c>
      <c r="K541">
        <v>0.47</v>
      </c>
      <c r="L541">
        <v>1.29</v>
      </c>
      <c r="M541">
        <v>24</v>
      </c>
      <c r="N541">
        <v>5</v>
      </c>
      <c r="O541">
        <v>810</v>
      </c>
      <c r="P541">
        <v>0.82</v>
      </c>
      <c r="Q541">
        <v>0.3</v>
      </c>
      <c r="R541">
        <v>1</v>
      </c>
      <c r="S541">
        <v>2.38</v>
      </c>
      <c r="T541">
        <v>45.8</v>
      </c>
      <c r="U541">
        <v>11</v>
      </c>
      <c r="V541">
        <v>25</v>
      </c>
      <c r="W541">
        <v>1.17</v>
      </c>
      <c r="X541">
        <v>36.299999999999997</v>
      </c>
      <c r="Y541">
        <v>2.85</v>
      </c>
      <c r="Z541">
        <v>4.7699999999999996</v>
      </c>
      <c r="AA541">
        <v>0.13</v>
      </c>
      <c r="AB541">
        <v>0.05</v>
      </c>
      <c r="AC541">
        <v>0.1</v>
      </c>
      <c r="AD541">
        <v>0.04</v>
      </c>
      <c r="AE541">
        <v>0.08</v>
      </c>
      <c r="AF541">
        <v>24.7</v>
      </c>
      <c r="AG541">
        <v>11.2</v>
      </c>
      <c r="AH541">
        <v>0.3</v>
      </c>
      <c r="AI541">
        <v>509</v>
      </c>
      <c r="AJ541">
        <v>4.41</v>
      </c>
      <c r="AK541">
        <v>0.01</v>
      </c>
      <c r="AL541">
        <v>0.97</v>
      </c>
      <c r="AM541">
        <v>38.4</v>
      </c>
      <c r="AN541">
        <v>1290</v>
      </c>
      <c r="AO541">
        <v>0.129</v>
      </c>
      <c r="AP541">
        <v>16.100000000000001</v>
      </c>
      <c r="AQ541">
        <v>9.4</v>
      </c>
      <c r="AR541">
        <v>2E-3</v>
      </c>
      <c r="AS541">
        <v>0.03</v>
      </c>
      <c r="AT541">
        <v>1.82</v>
      </c>
      <c r="AU541">
        <v>3.4</v>
      </c>
      <c r="AV541">
        <v>2.1</v>
      </c>
      <c r="AW541">
        <v>0.6</v>
      </c>
      <c r="AX541">
        <v>18.399999999999999</v>
      </c>
      <c r="AY541">
        <v>5.0000000000000001E-3</v>
      </c>
      <c r="AZ541">
        <v>0.04</v>
      </c>
      <c r="BA541">
        <v>1.8</v>
      </c>
      <c r="BB541">
        <v>1.4E-2</v>
      </c>
      <c r="BC541">
        <v>0.24</v>
      </c>
      <c r="BD541">
        <v>5.0199999999999996</v>
      </c>
      <c r="BE541">
        <v>106</v>
      </c>
      <c r="BF541">
        <v>0.23</v>
      </c>
      <c r="BG541">
        <v>14.95</v>
      </c>
      <c r="BH541">
        <v>171</v>
      </c>
      <c r="BI541">
        <v>1.7</v>
      </c>
    </row>
    <row r="542" spans="1:61" x14ac:dyDescent="0.25">
      <c r="A542" s="30" t="s">
        <v>563</v>
      </c>
      <c r="B542" t="s">
        <v>4</v>
      </c>
      <c r="C542" t="s">
        <v>807</v>
      </c>
      <c r="D542">
        <v>2011</v>
      </c>
      <c r="E542" s="27">
        <v>623372</v>
      </c>
      <c r="F542" s="27">
        <v>6721957</v>
      </c>
      <c r="G542" t="s">
        <v>3</v>
      </c>
      <c r="H542">
        <v>0.1</v>
      </c>
      <c r="I542">
        <v>2E-3</v>
      </c>
      <c r="J542">
        <v>2</v>
      </c>
      <c r="K542">
        <v>0.35</v>
      </c>
      <c r="L542">
        <v>1.02</v>
      </c>
      <c r="M542">
        <v>22</v>
      </c>
      <c r="N542">
        <v>5</v>
      </c>
      <c r="O542">
        <v>620</v>
      </c>
      <c r="P542">
        <v>0.73</v>
      </c>
      <c r="Q542">
        <v>0.27</v>
      </c>
      <c r="R542">
        <v>0.53</v>
      </c>
      <c r="S542">
        <v>2.5299999999999998</v>
      </c>
      <c r="T542">
        <v>42.6</v>
      </c>
      <c r="U542">
        <v>9.3000000000000007</v>
      </c>
      <c r="V542">
        <v>24</v>
      </c>
      <c r="W542">
        <v>0.99</v>
      </c>
      <c r="X542">
        <v>27.7</v>
      </c>
      <c r="Y542">
        <v>2.58</v>
      </c>
      <c r="Z542">
        <v>3.48</v>
      </c>
      <c r="AA542">
        <v>0.12</v>
      </c>
      <c r="AB542">
        <v>0.04</v>
      </c>
      <c r="AC542">
        <v>0.08</v>
      </c>
      <c r="AD542">
        <v>3.7999999999999999E-2</v>
      </c>
      <c r="AE542">
        <v>0.09</v>
      </c>
      <c r="AF542">
        <v>22.9</v>
      </c>
      <c r="AG542">
        <v>8.6</v>
      </c>
      <c r="AH542">
        <v>0.23</v>
      </c>
      <c r="AI542">
        <v>361</v>
      </c>
      <c r="AJ542">
        <v>9.0500000000000007</v>
      </c>
      <c r="AK542">
        <v>0.01</v>
      </c>
      <c r="AL542">
        <v>0.71</v>
      </c>
      <c r="AM542">
        <v>33.6</v>
      </c>
      <c r="AN542">
        <v>1480</v>
      </c>
      <c r="AO542">
        <v>0.14799999999999999</v>
      </c>
      <c r="AP542">
        <v>16.8</v>
      </c>
      <c r="AQ542">
        <v>9.9</v>
      </c>
      <c r="AR542">
        <v>2E-3</v>
      </c>
      <c r="AS542">
        <v>0.02</v>
      </c>
      <c r="AT542">
        <v>3.05</v>
      </c>
      <c r="AU542">
        <v>2.9</v>
      </c>
      <c r="AV542">
        <v>1.9</v>
      </c>
      <c r="AW542">
        <v>0.6</v>
      </c>
      <c r="AX542">
        <v>16.3</v>
      </c>
      <c r="AY542">
        <v>5.0000000000000001E-3</v>
      </c>
      <c r="AZ542">
        <v>0.05</v>
      </c>
      <c r="BA542">
        <v>1.8</v>
      </c>
      <c r="BB542">
        <v>1.4999999999999999E-2</v>
      </c>
      <c r="BC542">
        <v>0.46</v>
      </c>
      <c r="BD542">
        <v>4.0199999999999996</v>
      </c>
      <c r="BE542">
        <v>175</v>
      </c>
      <c r="BF542">
        <v>0.17</v>
      </c>
      <c r="BG542">
        <v>14.55</v>
      </c>
      <c r="BH542">
        <v>238</v>
      </c>
      <c r="BI542">
        <v>1.2</v>
      </c>
    </row>
    <row r="543" spans="1:61" x14ac:dyDescent="0.25">
      <c r="A543" s="30" t="s">
        <v>564</v>
      </c>
      <c r="B543" t="s">
        <v>4</v>
      </c>
      <c r="C543" t="s">
        <v>807</v>
      </c>
      <c r="D543">
        <v>2011</v>
      </c>
      <c r="E543" s="27">
        <v>623303</v>
      </c>
      <c r="F543" s="27">
        <v>6722068</v>
      </c>
      <c r="G543" t="s">
        <v>3</v>
      </c>
      <c r="H543">
        <v>0.1</v>
      </c>
      <c r="I543">
        <v>2E-3</v>
      </c>
      <c r="J543">
        <v>2</v>
      </c>
      <c r="K543">
        <v>0.87</v>
      </c>
      <c r="L543">
        <v>1.32</v>
      </c>
      <c r="M543">
        <v>37.5</v>
      </c>
      <c r="N543">
        <v>5</v>
      </c>
      <c r="O543">
        <v>2540</v>
      </c>
      <c r="P543">
        <v>0.99</v>
      </c>
      <c r="Q543">
        <v>0.28999999999999998</v>
      </c>
      <c r="R543">
        <v>0.46</v>
      </c>
      <c r="S543">
        <v>15.8</v>
      </c>
      <c r="T543">
        <v>56.5</v>
      </c>
      <c r="U543">
        <v>9</v>
      </c>
      <c r="V543">
        <v>23</v>
      </c>
      <c r="W543">
        <v>2.84</v>
      </c>
      <c r="X543">
        <v>40.5</v>
      </c>
      <c r="Y543">
        <v>3.26</v>
      </c>
      <c r="Z543">
        <v>3.52</v>
      </c>
      <c r="AA543">
        <v>0.16</v>
      </c>
      <c r="AB543">
        <v>7.0000000000000007E-2</v>
      </c>
      <c r="AC543">
        <v>0.24</v>
      </c>
      <c r="AD543">
        <v>0.05</v>
      </c>
      <c r="AE543">
        <v>0.12</v>
      </c>
      <c r="AF543">
        <v>31.2</v>
      </c>
      <c r="AG543">
        <v>10.7</v>
      </c>
      <c r="AH543">
        <v>0.14000000000000001</v>
      </c>
      <c r="AI543">
        <v>546</v>
      </c>
      <c r="AJ543">
        <v>12.05</v>
      </c>
      <c r="AK543">
        <v>0.01</v>
      </c>
      <c r="AL543">
        <v>0.42</v>
      </c>
      <c r="AM543">
        <v>149</v>
      </c>
      <c r="AN543">
        <v>2600</v>
      </c>
      <c r="AO543">
        <v>0.26</v>
      </c>
      <c r="AP543">
        <v>27.1</v>
      </c>
      <c r="AQ543">
        <v>20.3</v>
      </c>
      <c r="AR543">
        <v>2E-3</v>
      </c>
      <c r="AS543">
        <v>0.03</v>
      </c>
      <c r="AT543">
        <v>6.78</v>
      </c>
      <c r="AU543">
        <v>3.5</v>
      </c>
      <c r="AV543">
        <v>3.5</v>
      </c>
      <c r="AW543">
        <v>0.7</v>
      </c>
      <c r="AX543">
        <v>36.1</v>
      </c>
      <c r="AY543">
        <v>5.0000000000000001E-3</v>
      </c>
      <c r="AZ543">
        <v>0.05</v>
      </c>
      <c r="BA543">
        <v>1.6</v>
      </c>
      <c r="BB543">
        <v>8.9999999999999993E-3</v>
      </c>
      <c r="BC543">
        <v>3.16</v>
      </c>
      <c r="BD543">
        <v>5.46</v>
      </c>
      <c r="BE543">
        <v>199</v>
      </c>
      <c r="BF543">
        <v>0.16</v>
      </c>
      <c r="BG543">
        <v>32.1</v>
      </c>
      <c r="BH543">
        <v>1060</v>
      </c>
      <c r="BI543">
        <v>1.7</v>
      </c>
    </row>
    <row r="544" spans="1:61" x14ac:dyDescent="0.25">
      <c r="A544" s="30" t="s">
        <v>565</v>
      </c>
      <c r="B544" t="s">
        <v>4</v>
      </c>
      <c r="C544" t="s">
        <v>807</v>
      </c>
      <c r="D544">
        <v>2011</v>
      </c>
      <c r="E544" s="27">
        <v>623215</v>
      </c>
      <c r="F544" s="27">
        <v>6722185</v>
      </c>
      <c r="G544" t="s">
        <v>3</v>
      </c>
      <c r="H544">
        <v>0.1</v>
      </c>
      <c r="I544">
        <v>2E-3</v>
      </c>
      <c r="J544">
        <v>2</v>
      </c>
      <c r="K544">
        <v>0.41</v>
      </c>
      <c r="L544">
        <v>0.89</v>
      </c>
      <c r="M544">
        <v>35.9</v>
      </c>
      <c r="N544">
        <v>5</v>
      </c>
      <c r="O544">
        <v>630</v>
      </c>
      <c r="P544">
        <v>0.62</v>
      </c>
      <c r="Q544">
        <v>0.25</v>
      </c>
      <c r="R544">
        <v>0.1</v>
      </c>
      <c r="S544">
        <v>2.0699999999999998</v>
      </c>
      <c r="T544">
        <v>35.299999999999997</v>
      </c>
      <c r="U544">
        <v>5.6</v>
      </c>
      <c r="V544">
        <v>24</v>
      </c>
      <c r="W544">
        <v>0.82</v>
      </c>
      <c r="X544">
        <v>31.6</v>
      </c>
      <c r="Y544">
        <v>3.59</v>
      </c>
      <c r="Z544">
        <v>3.2</v>
      </c>
      <c r="AA544">
        <v>0.12</v>
      </c>
      <c r="AB544">
        <v>0.02</v>
      </c>
      <c r="AC544">
        <v>0.04</v>
      </c>
      <c r="AD544">
        <v>3.6999999999999998E-2</v>
      </c>
      <c r="AE544">
        <v>0.1</v>
      </c>
      <c r="AF544">
        <v>21.1</v>
      </c>
      <c r="AG544">
        <v>6.2</v>
      </c>
      <c r="AH544">
        <v>0.12</v>
      </c>
      <c r="AI544">
        <v>118</v>
      </c>
      <c r="AJ544">
        <v>22.8</v>
      </c>
      <c r="AK544">
        <v>0.01</v>
      </c>
      <c r="AL544">
        <v>1.22</v>
      </c>
      <c r="AM544">
        <v>59.7</v>
      </c>
      <c r="AN544">
        <v>1340</v>
      </c>
      <c r="AO544">
        <v>0.13400000000000001</v>
      </c>
      <c r="AP544">
        <v>23.3</v>
      </c>
      <c r="AQ544">
        <v>10.3</v>
      </c>
      <c r="AR544">
        <v>1E-3</v>
      </c>
      <c r="AS544">
        <v>0.05</v>
      </c>
      <c r="AT544">
        <v>7.75</v>
      </c>
      <c r="AU544">
        <v>2.6</v>
      </c>
      <c r="AV544">
        <v>4.4000000000000004</v>
      </c>
      <c r="AW544">
        <v>0.6</v>
      </c>
      <c r="AX544">
        <v>22</v>
      </c>
      <c r="AY544">
        <v>5.0000000000000001E-3</v>
      </c>
      <c r="AZ544">
        <v>0.06</v>
      </c>
      <c r="BA544">
        <v>2.8</v>
      </c>
      <c r="BB544">
        <v>2.9000000000000001E-2</v>
      </c>
      <c r="BC544">
        <v>1.1499999999999999</v>
      </c>
      <c r="BD544">
        <v>2.2799999999999998</v>
      </c>
      <c r="BE544">
        <v>258</v>
      </c>
      <c r="BF544">
        <v>0.23</v>
      </c>
      <c r="BG544">
        <v>8.1</v>
      </c>
      <c r="BH544">
        <v>357</v>
      </c>
      <c r="BI544">
        <v>1</v>
      </c>
    </row>
    <row r="545" spans="1:61" x14ac:dyDescent="0.25">
      <c r="A545" s="30" t="s">
        <v>566</v>
      </c>
      <c r="B545" t="s">
        <v>4</v>
      </c>
      <c r="C545" t="s">
        <v>807</v>
      </c>
      <c r="D545">
        <v>2011</v>
      </c>
      <c r="E545" s="27">
        <v>623158</v>
      </c>
      <c r="F545" s="27">
        <v>6722267</v>
      </c>
      <c r="G545" t="s">
        <v>3</v>
      </c>
      <c r="H545">
        <v>0.1</v>
      </c>
      <c r="I545">
        <v>2E-3</v>
      </c>
      <c r="J545">
        <v>2</v>
      </c>
      <c r="K545">
        <v>0.83</v>
      </c>
      <c r="L545">
        <v>1.75</v>
      </c>
      <c r="M545">
        <v>14.9</v>
      </c>
      <c r="N545">
        <v>5</v>
      </c>
      <c r="O545">
        <v>770</v>
      </c>
      <c r="P545">
        <v>0.76</v>
      </c>
      <c r="Q545">
        <v>0.33</v>
      </c>
      <c r="R545">
        <v>0.18</v>
      </c>
      <c r="S545">
        <v>1.34</v>
      </c>
      <c r="T545">
        <v>53.2</v>
      </c>
      <c r="U545">
        <v>9.6999999999999993</v>
      </c>
      <c r="V545">
        <v>27</v>
      </c>
      <c r="W545">
        <v>1.1299999999999999</v>
      </c>
      <c r="X545">
        <v>17.8</v>
      </c>
      <c r="Y545">
        <v>3.16</v>
      </c>
      <c r="Z545">
        <v>5.01</v>
      </c>
      <c r="AA545">
        <v>0.14000000000000001</v>
      </c>
      <c r="AB545">
        <v>0.05</v>
      </c>
      <c r="AC545">
        <v>0.1</v>
      </c>
      <c r="AD545">
        <v>3.2000000000000001E-2</v>
      </c>
      <c r="AE545">
        <v>7.0000000000000007E-2</v>
      </c>
      <c r="AF545">
        <v>25.1</v>
      </c>
      <c r="AG545">
        <v>19.3</v>
      </c>
      <c r="AH545">
        <v>0.47</v>
      </c>
      <c r="AI545">
        <v>375</v>
      </c>
      <c r="AJ545">
        <v>4.26</v>
      </c>
      <c r="AK545">
        <v>0.01</v>
      </c>
      <c r="AL545">
        <v>1.1100000000000001</v>
      </c>
      <c r="AM545">
        <v>39.9</v>
      </c>
      <c r="AN545">
        <v>1100</v>
      </c>
      <c r="AO545">
        <v>0.11</v>
      </c>
      <c r="AP545">
        <v>19.7</v>
      </c>
      <c r="AQ545">
        <v>9.3000000000000007</v>
      </c>
      <c r="AR545">
        <v>1E-3</v>
      </c>
      <c r="AS545">
        <v>5.0000000000000001E-3</v>
      </c>
      <c r="AT545">
        <v>2.0499999999999998</v>
      </c>
      <c r="AU545">
        <v>3.2</v>
      </c>
      <c r="AV545">
        <v>1.5</v>
      </c>
      <c r="AW545">
        <v>0.6</v>
      </c>
      <c r="AX545">
        <v>14.2</v>
      </c>
      <c r="AY545">
        <v>5.0000000000000001E-3</v>
      </c>
      <c r="AZ545">
        <v>0.03</v>
      </c>
      <c r="BA545">
        <v>6.8</v>
      </c>
      <c r="BB545">
        <v>2.1999999999999999E-2</v>
      </c>
      <c r="BC545">
        <v>0.38</v>
      </c>
      <c r="BD545">
        <v>1.69</v>
      </c>
      <c r="BE545">
        <v>82</v>
      </c>
      <c r="BF545">
        <v>0.42</v>
      </c>
      <c r="BG545">
        <v>10.65</v>
      </c>
      <c r="BH545">
        <v>247</v>
      </c>
      <c r="BI545">
        <v>1.5</v>
      </c>
    </row>
    <row r="546" spans="1:61" x14ac:dyDescent="0.25">
      <c r="A546" s="30" t="s">
        <v>567</v>
      </c>
      <c r="B546" t="s">
        <v>4</v>
      </c>
      <c r="C546" t="s">
        <v>807</v>
      </c>
      <c r="D546">
        <v>2011</v>
      </c>
      <c r="E546" s="27">
        <v>623103</v>
      </c>
      <c r="F546" s="27">
        <v>6722350</v>
      </c>
      <c r="G546" t="s">
        <v>3</v>
      </c>
      <c r="H546">
        <v>0.1</v>
      </c>
      <c r="I546">
        <v>5.0000000000000001E-3</v>
      </c>
      <c r="J546">
        <v>5</v>
      </c>
      <c r="K546">
        <v>1.22</v>
      </c>
      <c r="L546">
        <v>1.25</v>
      </c>
      <c r="M546">
        <v>24.7</v>
      </c>
      <c r="N546">
        <v>5</v>
      </c>
      <c r="O546">
        <v>330</v>
      </c>
      <c r="P546">
        <v>0.4</v>
      </c>
      <c r="Q546">
        <v>0.3</v>
      </c>
      <c r="R546">
        <v>0.09</v>
      </c>
      <c r="S546">
        <v>0.93</v>
      </c>
      <c r="T546">
        <v>30.2</v>
      </c>
      <c r="U546">
        <v>4.3</v>
      </c>
      <c r="V546">
        <v>23</v>
      </c>
      <c r="W546">
        <v>1.31</v>
      </c>
      <c r="X546">
        <v>17.100000000000001</v>
      </c>
      <c r="Y546">
        <v>3.29</v>
      </c>
      <c r="Z546">
        <v>4.8899999999999997</v>
      </c>
      <c r="AA546">
        <v>0.11</v>
      </c>
      <c r="AB546">
        <v>0.01</v>
      </c>
      <c r="AC546">
        <v>0.06</v>
      </c>
      <c r="AD546">
        <v>3.1E-2</v>
      </c>
      <c r="AE546">
        <v>7.0000000000000007E-2</v>
      </c>
      <c r="AF546">
        <v>16.899999999999999</v>
      </c>
      <c r="AG546">
        <v>12.7</v>
      </c>
      <c r="AH546">
        <v>0.26</v>
      </c>
      <c r="AI546">
        <v>109</v>
      </c>
      <c r="AJ546">
        <v>15.7</v>
      </c>
      <c r="AK546">
        <v>0.01</v>
      </c>
      <c r="AL546">
        <v>1.42</v>
      </c>
      <c r="AM546">
        <v>25.4</v>
      </c>
      <c r="AN546">
        <v>2040</v>
      </c>
      <c r="AO546">
        <v>0.20399999999999999</v>
      </c>
      <c r="AP546">
        <v>14.2</v>
      </c>
      <c r="AQ546">
        <v>11.4</v>
      </c>
      <c r="AR546">
        <v>1E-3</v>
      </c>
      <c r="AS546">
        <v>0.03</v>
      </c>
      <c r="AT546">
        <v>3.95</v>
      </c>
      <c r="AU546">
        <v>1.9</v>
      </c>
      <c r="AV546">
        <v>2.5</v>
      </c>
      <c r="AW546">
        <v>0.6</v>
      </c>
      <c r="AX546">
        <v>15.6</v>
      </c>
      <c r="AY546">
        <v>5.0000000000000001E-3</v>
      </c>
      <c r="AZ546">
        <v>0.06</v>
      </c>
      <c r="BA546">
        <v>3.6</v>
      </c>
      <c r="BB546">
        <v>2.8000000000000001E-2</v>
      </c>
      <c r="BC546">
        <v>0.66</v>
      </c>
      <c r="BD546">
        <v>1.94</v>
      </c>
      <c r="BE546">
        <v>259</v>
      </c>
      <c r="BF546">
        <v>0.22</v>
      </c>
      <c r="BG546">
        <v>4.9000000000000004</v>
      </c>
      <c r="BH546">
        <v>132</v>
      </c>
      <c r="BI546">
        <v>0.5</v>
      </c>
    </row>
    <row r="547" spans="1:61" x14ac:dyDescent="0.25">
      <c r="A547" s="30" t="s">
        <v>568</v>
      </c>
      <c r="B547" t="s">
        <v>4</v>
      </c>
      <c r="C547" t="s">
        <v>807</v>
      </c>
      <c r="D547">
        <v>2011</v>
      </c>
      <c r="E547" s="27">
        <v>623047</v>
      </c>
      <c r="F547" s="27">
        <v>6722431</v>
      </c>
      <c r="G547" t="s">
        <v>3</v>
      </c>
      <c r="H547">
        <v>0.1</v>
      </c>
      <c r="I547">
        <v>1E-3</v>
      </c>
      <c r="J547">
        <v>1</v>
      </c>
      <c r="K547">
        <v>0.52</v>
      </c>
      <c r="L547">
        <v>1.38</v>
      </c>
      <c r="M547">
        <v>18.5</v>
      </c>
      <c r="N547">
        <v>5</v>
      </c>
      <c r="O547">
        <v>1010</v>
      </c>
      <c r="P547">
        <v>0.86</v>
      </c>
      <c r="Q547">
        <v>0.28000000000000003</v>
      </c>
      <c r="R547">
        <v>0.04</v>
      </c>
      <c r="S547">
        <v>2.63</v>
      </c>
      <c r="T547">
        <v>36.6</v>
      </c>
      <c r="U547">
        <v>4.0999999999999996</v>
      </c>
      <c r="V547">
        <v>26</v>
      </c>
      <c r="W547">
        <v>2.84</v>
      </c>
      <c r="X547">
        <v>31.9</v>
      </c>
      <c r="Y547">
        <v>2.68</v>
      </c>
      <c r="Z547">
        <v>5.28</v>
      </c>
      <c r="AA547">
        <v>0.12</v>
      </c>
      <c r="AB547">
        <v>0.01</v>
      </c>
      <c r="AC547">
        <v>7.0000000000000007E-2</v>
      </c>
      <c r="AD547">
        <v>3.1E-2</v>
      </c>
      <c r="AE547">
        <v>0.09</v>
      </c>
      <c r="AF547">
        <v>23.2</v>
      </c>
      <c r="AG547">
        <v>10</v>
      </c>
      <c r="AH547">
        <v>0.17</v>
      </c>
      <c r="AI547">
        <v>147</v>
      </c>
      <c r="AJ547">
        <v>17.45</v>
      </c>
      <c r="AK547">
        <v>0.01</v>
      </c>
      <c r="AL547">
        <v>0.59</v>
      </c>
      <c r="AM547">
        <v>66.2</v>
      </c>
      <c r="AN547">
        <v>1690</v>
      </c>
      <c r="AO547">
        <v>0.16900000000000001</v>
      </c>
      <c r="AP547">
        <v>22</v>
      </c>
      <c r="AQ547">
        <v>18.899999999999999</v>
      </c>
      <c r="AR547">
        <v>1E-3</v>
      </c>
      <c r="AS547">
        <v>0.01</v>
      </c>
      <c r="AT547">
        <v>4.7300000000000004</v>
      </c>
      <c r="AU547">
        <v>1.5</v>
      </c>
      <c r="AV547">
        <v>2.9</v>
      </c>
      <c r="AW547">
        <v>0.9</v>
      </c>
      <c r="AX547">
        <v>21.3</v>
      </c>
      <c r="AY547">
        <v>5.0000000000000001E-3</v>
      </c>
      <c r="AZ547">
        <v>0.05</v>
      </c>
      <c r="BA547">
        <v>0.7</v>
      </c>
      <c r="BB547">
        <v>0.01</v>
      </c>
      <c r="BC547">
        <v>2.0099999999999998</v>
      </c>
      <c r="BD547">
        <v>5.48</v>
      </c>
      <c r="BE547">
        <v>300</v>
      </c>
      <c r="BF547">
        <v>0.21</v>
      </c>
      <c r="BG547">
        <v>10.55</v>
      </c>
      <c r="BH547">
        <v>366</v>
      </c>
      <c r="BI547">
        <v>0.25</v>
      </c>
    </row>
    <row r="548" spans="1:61" x14ac:dyDescent="0.25">
      <c r="A548" s="30" t="s">
        <v>569</v>
      </c>
      <c r="B548" t="s">
        <v>4</v>
      </c>
      <c r="C548" t="s">
        <v>807</v>
      </c>
      <c r="D548">
        <v>2011</v>
      </c>
      <c r="E548" s="27">
        <v>622978</v>
      </c>
      <c r="F548" s="27">
        <v>6722509</v>
      </c>
      <c r="G548" t="s">
        <v>3</v>
      </c>
      <c r="H548">
        <v>0.1</v>
      </c>
      <c r="I548">
        <v>1E-3</v>
      </c>
      <c r="J548">
        <v>1</v>
      </c>
      <c r="K548">
        <v>0.71</v>
      </c>
      <c r="L548">
        <v>1.39</v>
      </c>
      <c r="M548">
        <v>10.4</v>
      </c>
      <c r="N548">
        <v>5</v>
      </c>
      <c r="O548">
        <v>420</v>
      </c>
      <c r="P548">
        <v>0.55000000000000004</v>
      </c>
      <c r="Q548">
        <v>0.31</v>
      </c>
      <c r="R548">
        <v>0.05</v>
      </c>
      <c r="S548">
        <v>0.85</v>
      </c>
      <c r="T548">
        <v>40.799999999999997</v>
      </c>
      <c r="U548">
        <v>3.8</v>
      </c>
      <c r="V548">
        <v>21</v>
      </c>
      <c r="W548">
        <v>1.17</v>
      </c>
      <c r="X548">
        <v>11.9</v>
      </c>
      <c r="Y548">
        <v>2.1</v>
      </c>
      <c r="Z548">
        <v>6.09</v>
      </c>
      <c r="AA548">
        <v>0.12</v>
      </c>
      <c r="AB548">
        <v>0.02</v>
      </c>
      <c r="AC548">
        <v>0.03</v>
      </c>
      <c r="AD548">
        <v>2.3E-2</v>
      </c>
      <c r="AE548">
        <v>0.05</v>
      </c>
      <c r="AF548">
        <v>22.5</v>
      </c>
      <c r="AG548">
        <v>13.3</v>
      </c>
      <c r="AH548">
        <v>0.22</v>
      </c>
      <c r="AI548">
        <v>158</v>
      </c>
      <c r="AJ548">
        <v>7.06</v>
      </c>
      <c r="AK548">
        <v>0.01</v>
      </c>
      <c r="AL548">
        <v>1.33</v>
      </c>
      <c r="AM548">
        <v>15</v>
      </c>
      <c r="AN548">
        <v>570</v>
      </c>
      <c r="AO548">
        <v>5.7000000000000002E-2</v>
      </c>
      <c r="AP548">
        <v>15.6</v>
      </c>
      <c r="AQ548">
        <v>11.2</v>
      </c>
      <c r="AR548">
        <v>5.0000000000000001E-4</v>
      </c>
      <c r="AS548">
        <v>5.0000000000000001E-3</v>
      </c>
      <c r="AT548">
        <v>1.59</v>
      </c>
      <c r="AU548">
        <v>2</v>
      </c>
      <c r="AV548">
        <v>1.4</v>
      </c>
      <c r="AW548">
        <v>0.8</v>
      </c>
      <c r="AX548">
        <v>10.8</v>
      </c>
      <c r="AY548">
        <v>5.0000000000000001E-3</v>
      </c>
      <c r="AZ548">
        <v>0.03</v>
      </c>
      <c r="BA548">
        <v>5.4</v>
      </c>
      <c r="BB548">
        <v>0.02</v>
      </c>
      <c r="BC548">
        <v>0.37</v>
      </c>
      <c r="BD548">
        <v>1.42</v>
      </c>
      <c r="BE548">
        <v>130</v>
      </c>
      <c r="BF548">
        <v>0.24</v>
      </c>
      <c r="BG548">
        <v>5.0199999999999996</v>
      </c>
      <c r="BH548">
        <v>89</v>
      </c>
      <c r="BI548">
        <v>0.9</v>
      </c>
    </row>
    <row r="549" spans="1:61" x14ac:dyDescent="0.25">
      <c r="A549" s="30" t="s">
        <v>570</v>
      </c>
      <c r="B549" t="s">
        <v>4</v>
      </c>
      <c r="C549" t="s">
        <v>807</v>
      </c>
      <c r="D549">
        <v>2011</v>
      </c>
      <c r="E549" s="27">
        <v>620956</v>
      </c>
      <c r="F549" s="27">
        <v>6720037</v>
      </c>
      <c r="G549" t="s">
        <v>3</v>
      </c>
      <c r="H549">
        <v>0.1</v>
      </c>
      <c r="I549">
        <v>4.0000000000000001E-3</v>
      </c>
      <c r="J549">
        <v>4</v>
      </c>
      <c r="K549">
        <v>0.51</v>
      </c>
      <c r="L549">
        <v>0.82</v>
      </c>
      <c r="M549">
        <v>23.5</v>
      </c>
      <c r="N549">
        <v>5</v>
      </c>
      <c r="O549">
        <v>500</v>
      </c>
      <c r="P549">
        <v>1.02</v>
      </c>
      <c r="Q549">
        <v>0.16</v>
      </c>
      <c r="R549">
        <v>2.09</v>
      </c>
      <c r="S549">
        <v>5.45</v>
      </c>
      <c r="T549">
        <v>37.799999999999997</v>
      </c>
      <c r="U549">
        <v>12.7</v>
      </c>
      <c r="V549">
        <v>20</v>
      </c>
      <c r="W549">
        <v>0.92</v>
      </c>
      <c r="X549">
        <v>47.9</v>
      </c>
      <c r="Y549">
        <v>2.4500000000000002</v>
      </c>
      <c r="Z549">
        <v>2.2999999999999998</v>
      </c>
      <c r="AA549">
        <v>0.12</v>
      </c>
      <c r="AB549">
        <v>0.08</v>
      </c>
      <c r="AC549">
        <v>0.14000000000000001</v>
      </c>
      <c r="AD549">
        <v>3.1E-2</v>
      </c>
      <c r="AE549">
        <v>0.12</v>
      </c>
      <c r="AF549">
        <v>19.100000000000001</v>
      </c>
      <c r="AG549">
        <v>7</v>
      </c>
      <c r="AH549">
        <v>0.28999999999999998</v>
      </c>
      <c r="AI549">
        <v>495</v>
      </c>
      <c r="AJ549">
        <v>8.93</v>
      </c>
      <c r="AK549">
        <v>0.01</v>
      </c>
      <c r="AL549">
        <v>0.56000000000000005</v>
      </c>
      <c r="AM549">
        <v>73.3</v>
      </c>
      <c r="AN549">
        <v>1570</v>
      </c>
      <c r="AO549">
        <v>0.157</v>
      </c>
      <c r="AP549">
        <v>25.6</v>
      </c>
      <c r="AQ549">
        <v>8.5</v>
      </c>
      <c r="AR549">
        <v>1E-3</v>
      </c>
      <c r="AS549">
        <v>0.09</v>
      </c>
      <c r="AT549">
        <v>5.15</v>
      </c>
      <c r="AU549">
        <v>2.9</v>
      </c>
      <c r="AV549">
        <v>3.5</v>
      </c>
      <c r="AW549">
        <v>0.4</v>
      </c>
      <c r="AX549">
        <v>27.5</v>
      </c>
      <c r="AY549">
        <v>5.0000000000000001E-3</v>
      </c>
      <c r="AZ549">
        <v>0.05</v>
      </c>
      <c r="BA549">
        <v>1.4</v>
      </c>
      <c r="BB549">
        <v>6.0000000000000001E-3</v>
      </c>
      <c r="BC549">
        <v>0.73</v>
      </c>
      <c r="BD549">
        <v>2.25</v>
      </c>
      <c r="BE549">
        <v>174</v>
      </c>
      <c r="BF549">
        <v>0.11</v>
      </c>
      <c r="BG549">
        <v>21.3</v>
      </c>
      <c r="BH549">
        <v>614</v>
      </c>
      <c r="BI549">
        <v>3.2</v>
      </c>
    </row>
    <row r="550" spans="1:61" x14ac:dyDescent="0.25">
      <c r="A550" s="30" t="s">
        <v>571</v>
      </c>
      <c r="B550" t="s">
        <v>4</v>
      </c>
      <c r="C550" t="s">
        <v>807</v>
      </c>
      <c r="D550">
        <v>2011</v>
      </c>
      <c r="E550" s="27">
        <v>621031</v>
      </c>
      <c r="F550" s="27">
        <v>6720025</v>
      </c>
      <c r="G550" t="s">
        <v>3</v>
      </c>
      <c r="H550">
        <v>0.1</v>
      </c>
      <c r="I550">
        <v>4.0000000000000001E-3</v>
      </c>
      <c r="J550">
        <v>4</v>
      </c>
      <c r="K550">
        <v>0.41</v>
      </c>
      <c r="L550">
        <v>0.85</v>
      </c>
      <c r="M550">
        <v>23.4</v>
      </c>
      <c r="N550">
        <v>5</v>
      </c>
      <c r="O550">
        <v>480</v>
      </c>
      <c r="P550">
        <v>0.97</v>
      </c>
      <c r="Q550">
        <v>0.18</v>
      </c>
      <c r="R550">
        <v>1.62</v>
      </c>
      <c r="S550">
        <v>4.74</v>
      </c>
      <c r="T550">
        <v>43.2</v>
      </c>
      <c r="U550">
        <v>12</v>
      </c>
      <c r="V550">
        <v>18</v>
      </c>
      <c r="W550">
        <v>1.04</v>
      </c>
      <c r="X550">
        <v>27.9</v>
      </c>
      <c r="Y550">
        <v>2.4300000000000002</v>
      </c>
      <c r="Z550">
        <v>2.68</v>
      </c>
      <c r="AA550">
        <v>0.13</v>
      </c>
      <c r="AB550">
        <v>7.0000000000000007E-2</v>
      </c>
      <c r="AC550">
        <v>0.14000000000000001</v>
      </c>
      <c r="AD550">
        <v>3.5000000000000003E-2</v>
      </c>
      <c r="AE550">
        <v>0.11</v>
      </c>
      <c r="AF550">
        <v>22.3</v>
      </c>
      <c r="AG550">
        <v>7.9</v>
      </c>
      <c r="AH550">
        <v>0.31</v>
      </c>
      <c r="AI550">
        <v>457</v>
      </c>
      <c r="AJ550">
        <v>4.45</v>
      </c>
      <c r="AK550">
        <v>0.01</v>
      </c>
      <c r="AL550">
        <v>0.65</v>
      </c>
      <c r="AM550">
        <v>48.2</v>
      </c>
      <c r="AN550">
        <v>1410</v>
      </c>
      <c r="AO550">
        <v>0.14099999999999999</v>
      </c>
      <c r="AP550">
        <v>29.3</v>
      </c>
      <c r="AQ550">
        <v>8.8000000000000007</v>
      </c>
      <c r="AR550">
        <v>5.0000000000000001E-4</v>
      </c>
      <c r="AS550">
        <v>7.0000000000000007E-2</v>
      </c>
      <c r="AT550">
        <v>3.96</v>
      </c>
      <c r="AU550">
        <v>3.3</v>
      </c>
      <c r="AV550">
        <v>2.2000000000000002</v>
      </c>
      <c r="AW550">
        <v>0.4</v>
      </c>
      <c r="AX550">
        <v>22.8</v>
      </c>
      <c r="AY550">
        <v>5.0000000000000001E-3</v>
      </c>
      <c r="AZ550">
        <v>0.04</v>
      </c>
      <c r="BA550">
        <v>1.8</v>
      </c>
      <c r="BB550">
        <v>8.0000000000000002E-3</v>
      </c>
      <c r="BC550">
        <v>0.65</v>
      </c>
      <c r="BD550">
        <v>1.58</v>
      </c>
      <c r="BE550">
        <v>115</v>
      </c>
      <c r="BF550">
        <v>0.15</v>
      </c>
      <c r="BG550">
        <v>17.75</v>
      </c>
      <c r="BH550">
        <v>626</v>
      </c>
      <c r="BI550">
        <v>2.9</v>
      </c>
    </row>
    <row r="551" spans="1:61" x14ac:dyDescent="0.25">
      <c r="A551" s="30" t="s">
        <v>572</v>
      </c>
      <c r="B551" t="s">
        <v>4</v>
      </c>
      <c r="C551" t="s">
        <v>807</v>
      </c>
      <c r="D551">
        <v>2011</v>
      </c>
      <c r="E551" s="27">
        <v>621131</v>
      </c>
      <c r="F551" s="27">
        <v>6720011</v>
      </c>
      <c r="G551" t="s">
        <v>3</v>
      </c>
      <c r="H551">
        <v>0.1</v>
      </c>
      <c r="I551">
        <v>3.0000000000000001E-3</v>
      </c>
      <c r="J551">
        <v>3</v>
      </c>
      <c r="K551">
        <v>0.31</v>
      </c>
      <c r="L551">
        <v>0.87</v>
      </c>
      <c r="M551">
        <v>15</v>
      </c>
      <c r="N551">
        <v>5</v>
      </c>
      <c r="O551">
        <v>480</v>
      </c>
      <c r="P551">
        <v>0.77</v>
      </c>
      <c r="Q551">
        <v>0.16</v>
      </c>
      <c r="R551">
        <v>1.48</v>
      </c>
      <c r="S551">
        <v>3.18</v>
      </c>
      <c r="T551">
        <v>37.9</v>
      </c>
      <c r="U551">
        <v>9.8000000000000007</v>
      </c>
      <c r="V551">
        <v>17</v>
      </c>
      <c r="W551">
        <v>0.84</v>
      </c>
      <c r="X551">
        <v>20.8</v>
      </c>
      <c r="Y551">
        <v>2.09</v>
      </c>
      <c r="Z551">
        <v>2.64</v>
      </c>
      <c r="AA551">
        <v>0.13</v>
      </c>
      <c r="AB551">
        <v>7.0000000000000007E-2</v>
      </c>
      <c r="AC551">
        <v>0.12</v>
      </c>
      <c r="AD551">
        <v>3.3000000000000002E-2</v>
      </c>
      <c r="AE551">
        <v>0.09</v>
      </c>
      <c r="AF551">
        <v>20</v>
      </c>
      <c r="AG551">
        <v>8.3000000000000007</v>
      </c>
      <c r="AH551">
        <v>0.31</v>
      </c>
      <c r="AI551">
        <v>323</v>
      </c>
      <c r="AJ551">
        <v>2.5099999999999998</v>
      </c>
      <c r="AK551">
        <v>0.01</v>
      </c>
      <c r="AL551">
        <v>0.62</v>
      </c>
      <c r="AM551">
        <v>37.4</v>
      </c>
      <c r="AN551">
        <v>1320</v>
      </c>
      <c r="AO551">
        <v>0.13200000000000001</v>
      </c>
      <c r="AP551">
        <v>24.7</v>
      </c>
      <c r="AQ551">
        <v>7.8</v>
      </c>
      <c r="AR551">
        <v>1E-3</v>
      </c>
      <c r="AS551">
        <v>7.0000000000000007E-2</v>
      </c>
      <c r="AT551">
        <v>2.64</v>
      </c>
      <c r="AU551">
        <v>2.8</v>
      </c>
      <c r="AV551">
        <v>1.6</v>
      </c>
      <c r="AW551">
        <v>0.4</v>
      </c>
      <c r="AX551">
        <v>21.3</v>
      </c>
      <c r="AY551">
        <v>5.0000000000000001E-3</v>
      </c>
      <c r="AZ551">
        <v>0.03</v>
      </c>
      <c r="BA551">
        <v>1.9</v>
      </c>
      <c r="BB551">
        <v>8.0000000000000002E-3</v>
      </c>
      <c r="BC551">
        <v>0.44</v>
      </c>
      <c r="BD551">
        <v>1.31</v>
      </c>
      <c r="BE551">
        <v>82</v>
      </c>
      <c r="BF551">
        <v>0.12</v>
      </c>
      <c r="BG551">
        <v>13.95</v>
      </c>
      <c r="BH551">
        <v>468</v>
      </c>
      <c r="BI551">
        <v>2.6</v>
      </c>
    </row>
    <row r="552" spans="1:61" x14ac:dyDescent="0.25">
      <c r="A552" s="30" t="s">
        <v>573</v>
      </c>
      <c r="B552" t="s">
        <v>4</v>
      </c>
      <c r="C552" t="s">
        <v>807</v>
      </c>
      <c r="D552">
        <v>2011</v>
      </c>
      <c r="E552" s="27">
        <v>621228</v>
      </c>
      <c r="F552" s="27">
        <v>6719986</v>
      </c>
      <c r="G552" t="s">
        <v>3</v>
      </c>
      <c r="H552">
        <v>0.1</v>
      </c>
      <c r="I552">
        <v>3.0000000000000001E-3</v>
      </c>
      <c r="J552">
        <v>3</v>
      </c>
      <c r="K552">
        <v>0.24</v>
      </c>
      <c r="L552">
        <v>0.86</v>
      </c>
      <c r="M552">
        <v>16.100000000000001</v>
      </c>
      <c r="N552">
        <v>5</v>
      </c>
      <c r="O552">
        <v>460</v>
      </c>
      <c r="P552">
        <v>0.77</v>
      </c>
      <c r="Q552">
        <v>0.16</v>
      </c>
      <c r="R552">
        <v>2.27</v>
      </c>
      <c r="S552">
        <v>3.39</v>
      </c>
      <c r="T552">
        <v>35.1</v>
      </c>
      <c r="U552">
        <v>9.5</v>
      </c>
      <c r="V552">
        <v>14</v>
      </c>
      <c r="W552">
        <v>0.73</v>
      </c>
      <c r="X552">
        <v>20</v>
      </c>
      <c r="Y552">
        <v>2.0299999999999998</v>
      </c>
      <c r="Z552">
        <v>2.58</v>
      </c>
      <c r="AA552">
        <v>0.11</v>
      </c>
      <c r="AB552">
        <v>7.0000000000000007E-2</v>
      </c>
      <c r="AC552">
        <v>0.1</v>
      </c>
      <c r="AD552">
        <v>2.9000000000000001E-2</v>
      </c>
      <c r="AE552">
        <v>7.0000000000000007E-2</v>
      </c>
      <c r="AF552">
        <v>17.100000000000001</v>
      </c>
      <c r="AG552">
        <v>7.9</v>
      </c>
      <c r="AH552">
        <v>0.3</v>
      </c>
      <c r="AI552">
        <v>556</v>
      </c>
      <c r="AJ552">
        <v>1.94</v>
      </c>
      <c r="AK552">
        <v>0.02</v>
      </c>
      <c r="AL552">
        <v>0.67</v>
      </c>
      <c r="AM552">
        <v>31.2</v>
      </c>
      <c r="AN552">
        <v>1240</v>
      </c>
      <c r="AO552">
        <v>0.124</v>
      </c>
      <c r="AP552">
        <v>23.4</v>
      </c>
      <c r="AQ552">
        <v>6.5</v>
      </c>
      <c r="AR552">
        <v>5.0000000000000001E-4</v>
      </c>
      <c r="AS552">
        <v>0.1</v>
      </c>
      <c r="AT552">
        <v>2.31</v>
      </c>
      <c r="AU552">
        <v>2.2000000000000002</v>
      </c>
      <c r="AV552">
        <v>1.7</v>
      </c>
      <c r="AW552">
        <v>0.4</v>
      </c>
      <c r="AX552">
        <v>26.1</v>
      </c>
      <c r="AY552">
        <v>5.0000000000000001E-3</v>
      </c>
      <c r="AZ552">
        <v>0.03</v>
      </c>
      <c r="BA552">
        <v>1</v>
      </c>
      <c r="BB552">
        <v>8.0000000000000002E-3</v>
      </c>
      <c r="BC552">
        <v>0.28999999999999998</v>
      </c>
      <c r="BD552">
        <v>1.2</v>
      </c>
      <c r="BE552">
        <v>58</v>
      </c>
      <c r="BF552">
        <v>0.1</v>
      </c>
      <c r="BG552">
        <v>12.8</v>
      </c>
      <c r="BH552">
        <v>405</v>
      </c>
      <c r="BI552">
        <v>2.9</v>
      </c>
    </row>
    <row r="553" spans="1:61" x14ac:dyDescent="0.25">
      <c r="A553" s="30" t="s">
        <v>574</v>
      </c>
      <c r="B553" t="s">
        <v>4</v>
      </c>
      <c r="C553" t="s">
        <v>807</v>
      </c>
      <c r="D553">
        <v>2011</v>
      </c>
      <c r="E553" s="27">
        <v>621331</v>
      </c>
      <c r="F553" s="27">
        <v>6719974</v>
      </c>
      <c r="G553" t="s">
        <v>3</v>
      </c>
      <c r="H553">
        <v>0.1</v>
      </c>
      <c r="I553">
        <v>3.0000000000000001E-3</v>
      </c>
      <c r="J553">
        <v>3</v>
      </c>
      <c r="K553">
        <v>0.22</v>
      </c>
      <c r="L553">
        <v>0.93</v>
      </c>
      <c r="M553">
        <v>15.5</v>
      </c>
      <c r="N553">
        <v>5</v>
      </c>
      <c r="O553">
        <v>470</v>
      </c>
      <c r="P553">
        <v>0.81</v>
      </c>
      <c r="Q553">
        <v>0.18</v>
      </c>
      <c r="R553">
        <v>2.2799999999999998</v>
      </c>
      <c r="S553">
        <v>2.84</v>
      </c>
      <c r="T553">
        <v>36.299999999999997</v>
      </c>
      <c r="U553">
        <v>9.6999999999999993</v>
      </c>
      <c r="V553">
        <v>15</v>
      </c>
      <c r="W553">
        <v>0.81</v>
      </c>
      <c r="X553">
        <v>19.3</v>
      </c>
      <c r="Y553">
        <v>2.16</v>
      </c>
      <c r="Z553">
        <v>2.84</v>
      </c>
      <c r="AA553">
        <v>0.12</v>
      </c>
      <c r="AB553">
        <v>7.0000000000000007E-2</v>
      </c>
      <c r="AC553">
        <v>0.1</v>
      </c>
      <c r="AD553">
        <v>0.03</v>
      </c>
      <c r="AE553">
        <v>7.0000000000000007E-2</v>
      </c>
      <c r="AF553">
        <v>18.3</v>
      </c>
      <c r="AG553">
        <v>7.9</v>
      </c>
      <c r="AH553">
        <v>0.38</v>
      </c>
      <c r="AI553">
        <v>462</v>
      </c>
      <c r="AJ553">
        <v>2.0099999999999998</v>
      </c>
      <c r="AK553">
        <v>0.01</v>
      </c>
      <c r="AL553">
        <v>0.68</v>
      </c>
      <c r="AM553">
        <v>28.4</v>
      </c>
      <c r="AN553">
        <v>1170</v>
      </c>
      <c r="AO553">
        <v>0.11700000000000001</v>
      </c>
      <c r="AP553">
        <v>24.9</v>
      </c>
      <c r="AQ553">
        <v>8</v>
      </c>
      <c r="AR553">
        <v>5.0000000000000001E-4</v>
      </c>
      <c r="AS553">
        <v>0.1</v>
      </c>
      <c r="AT553">
        <v>2.1</v>
      </c>
      <c r="AU553">
        <v>2.4</v>
      </c>
      <c r="AV553">
        <v>1.8</v>
      </c>
      <c r="AW553">
        <v>0.4</v>
      </c>
      <c r="AX553">
        <v>26</v>
      </c>
      <c r="AY553">
        <v>5.0000000000000001E-3</v>
      </c>
      <c r="AZ553">
        <v>0.03</v>
      </c>
      <c r="BA553">
        <v>1.2</v>
      </c>
      <c r="BB553">
        <v>8.0000000000000002E-3</v>
      </c>
      <c r="BC553">
        <v>0.3</v>
      </c>
      <c r="BD553">
        <v>1.38</v>
      </c>
      <c r="BE553">
        <v>61</v>
      </c>
      <c r="BF553">
        <v>0.14000000000000001</v>
      </c>
      <c r="BG553">
        <v>12.45</v>
      </c>
      <c r="BH553">
        <v>298</v>
      </c>
      <c r="BI553">
        <v>2.7</v>
      </c>
    </row>
    <row r="554" spans="1:61" x14ac:dyDescent="0.25">
      <c r="A554" s="30" t="s">
        <v>575</v>
      </c>
      <c r="B554" t="s">
        <v>4</v>
      </c>
      <c r="C554" t="s">
        <v>807</v>
      </c>
      <c r="D554">
        <v>2011</v>
      </c>
      <c r="E554" s="27">
        <v>621436</v>
      </c>
      <c r="F554" s="27">
        <v>6719952</v>
      </c>
      <c r="G554" t="s">
        <v>3</v>
      </c>
      <c r="H554">
        <v>0.1</v>
      </c>
      <c r="I554">
        <v>4.0000000000000001E-3</v>
      </c>
      <c r="J554">
        <v>4</v>
      </c>
      <c r="K554">
        <v>0.15</v>
      </c>
      <c r="L554">
        <v>0.81</v>
      </c>
      <c r="M554">
        <v>13</v>
      </c>
      <c r="N554">
        <v>5</v>
      </c>
      <c r="O554">
        <v>240</v>
      </c>
      <c r="P554">
        <v>0.51</v>
      </c>
      <c r="Q554">
        <v>0.15</v>
      </c>
      <c r="R554">
        <v>4.03</v>
      </c>
      <c r="S554">
        <v>1.31</v>
      </c>
      <c r="T554">
        <v>30.7</v>
      </c>
      <c r="U554">
        <v>7.6</v>
      </c>
      <c r="V554">
        <v>13</v>
      </c>
      <c r="W554">
        <v>0.66</v>
      </c>
      <c r="X554">
        <v>8.4</v>
      </c>
      <c r="Y554">
        <v>1.87</v>
      </c>
      <c r="Z554">
        <v>2.48</v>
      </c>
      <c r="AA554">
        <v>0.1</v>
      </c>
      <c r="AB554">
        <v>0.06</v>
      </c>
      <c r="AC554">
        <v>0.08</v>
      </c>
      <c r="AD554">
        <v>2.5000000000000001E-2</v>
      </c>
      <c r="AE554">
        <v>0.05</v>
      </c>
      <c r="AF554">
        <v>13.6</v>
      </c>
      <c r="AG554">
        <v>7.4</v>
      </c>
      <c r="AH554">
        <v>1.64</v>
      </c>
      <c r="AI554">
        <v>470</v>
      </c>
      <c r="AJ554">
        <v>1.1000000000000001</v>
      </c>
      <c r="AK554">
        <v>0.02</v>
      </c>
      <c r="AL554">
        <v>0.67</v>
      </c>
      <c r="AM554">
        <v>18</v>
      </c>
      <c r="AN554">
        <v>880</v>
      </c>
      <c r="AO554">
        <v>8.7999999999999995E-2</v>
      </c>
      <c r="AP554">
        <v>33.5</v>
      </c>
      <c r="AQ554">
        <v>6.2</v>
      </c>
      <c r="AR554">
        <v>5.0000000000000001E-4</v>
      </c>
      <c r="AS554">
        <v>0.08</v>
      </c>
      <c r="AT554">
        <v>2.68</v>
      </c>
      <c r="AU554">
        <v>2</v>
      </c>
      <c r="AV554">
        <v>1</v>
      </c>
      <c r="AW554">
        <v>0.3</v>
      </c>
      <c r="AX554">
        <v>25.2</v>
      </c>
      <c r="AY554">
        <v>5.0000000000000001E-3</v>
      </c>
      <c r="AZ554">
        <v>0.01</v>
      </c>
      <c r="BA554">
        <v>1.1000000000000001</v>
      </c>
      <c r="BB554">
        <v>8.9999999999999993E-3</v>
      </c>
      <c r="BC554">
        <v>0.17</v>
      </c>
      <c r="BD554">
        <v>0.68</v>
      </c>
      <c r="BE554">
        <v>40</v>
      </c>
      <c r="BF554">
        <v>0.1</v>
      </c>
      <c r="BG554">
        <v>8.02</v>
      </c>
      <c r="BH554">
        <v>273</v>
      </c>
      <c r="BI554">
        <v>2.2000000000000002</v>
      </c>
    </row>
    <row r="555" spans="1:61" x14ac:dyDescent="0.25">
      <c r="A555" s="30" t="s">
        <v>576</v>
      </c>
      <c r="B555" t="s">
        <v>4</v>
      </c>
      <c r="C555" t="s">
        <v>807</v>
      </c>
      <c r="D555">
        <v>2011</v>
      </c>
      <c r="E555" s="27">
        <v>621520</v>
      </c>
      <c r="F555" s="27">
        <v>6719921</v>
      </c>
      <c r="G555" t="s">
        <v>3</v>
      </c>
      <c r="H555">
        <v>0.1</v>
      </c>
      <c r="I555">
        <v>4.0000000000000001E-3</v>
      </c>
      <c r="J555">
        <v>4</v>
      </c>
      <c r="K555">
        <v>0.31</v>
      </c>
      <c r="L555">
        <v>1.01</v>
      </c>
      <c r="M555">
        <v>18.8</v>
      </c>
      <c r="N555">
        <v>5</v>
      </c>
      <c r="O555">
        <v>410</v>
      </c>
      <c r="P555">
        <v>0.9</v>
      </c>
      <c r="Q555">
        <v>0.17</v>
      </c>
      <c r="R555">
        <v>2.2400000000000002</v>
      </c>
      <c r="S555">
        <v>3.07</v>
      </c>
      <c r="T555">
        <v>36.200000000000003</v>
      </c>
      <c r="U555">
        <v>9.9</v>
      </c>
      <c r="V555">
        <v>17</v>
      </c>
      <c r="W555">
        <v>0.78</v>
      </c>
      <c r="X555">
        <v>26.7</v>
      </c>
      <c r="Y555">
        <v>2.65</v>
      </c>
      <c r="Z555">
        <v>3.37</v>
      </c>
      <c r="AA555">
        <v>0.12</v>
      </c>
      <c r="AB555">
        <v>0.06</v>
      </c>
      <c r="AC555">
        <v>0.13</v>
      </c>
      <c r="AD555">
        <v>2.7E-2</v>
      </c>
      <c r="AE555">
        <v>7.0000000000000007E-2</v>
      </c>
      <c r="AF555">
        <v>20</v>
      </c>
      <c r="AG555">
        <v>9.4</v>
      </c>
      <c r="AH555">
        <v>0.35</v>
      </c>
      <c r="AI555">
        <v>348</v>
      </c>
      <c r="AJ555">
        <v>1.94</v>
      </c>
      <c r="AK555">
        <v>0.02</v>
      </c>
      <c r="AL555">
        <v>0.81</v>
      </c>
      <c r="AM555">
        <v>32.299999999999997</v>
      </c>
      <c r="AN555">
        <v>1260</v>
      </c>
      <c r="AO555">
        <v>0.126</v>
      </c>
      <c r="AP555">
        <v>22.4</v>
      </c>
      <c r="AQ555">
        <v>7</v>
      </c>
      <c r="AR555">
        <v>5.0000000000000001E-4</v>
      </c>
      <c r="AS555">
        <v>0.1</v>
      </c>
      <c r="AT555">
        <v>2.5299999999999998</v>
      </c>
      <c r="AU555">
        <v>2.2999999999999998</v>
      </c>
      <c r="AV555">
        <v>2.5</v>
      </c>
      <c r="AW555">
        <v>0.4</v>
      </c>
      <c r="AX555">
        <v>30.2</v>
      </c>
      <c r="AY555">
        <v>5.0000000000000001E-3</v>
      </c>
      <c r="AZ555">
        <v>0.03</v>
      </c>
      <c r="BA555">
        <v>1.1000000000000001</v>
      </c>
      <c r="BB555">
        <v>8.9999999999999993E-3</v>
      </c>
      <c r="BC555">
        <v>0.23</v>
      </c>
      <c r="BD555">
        <v>2.09</v>
      </c>
      <c r="BE555">
        <v>64</v>
      </c>
      <c r="BF555">
        <v>0.15</v>
      </c>
      <c r="BG555">
        <v>15.25</v>
      </c>
      <c r="BH555">
        <v>312</v>
      </c>
      <c r="BI555">
        <v>2.2999999999999998</v>
      </c>
    </row>
    <row r="556" spans="1:61" x14ac:dyDescent="0.25">
      <c r="A556" s="30" t="s">
        <v>577</v>
      </c>
      <c r="B556" t="s">
        <v>4</v>
      </c>
      <c r="C556" t="s">
        <v>807</v>
      </c>
      <c r="D556">
        <v>2011</v>
      </c>
      <c r="E556" s="27">
        <v>621616</v>
      </c>
      <c r="F556" s="27">
        <v>6719871</v>
      </c>
      <c r="G556" t="s">
        <v>3</v>
      </c>
      <c r="H556">
        <v>0.1</v>
      </c>
      <c r="I556">
        <v>3.0000000000000001E-3</v>
      </c>
      <c r="J556">
        <v>3</v>
      </c>
      <c r="K556">
        <v>0.31</v>
      </c>
      <c r="L556">
        <v>0.84</v>
      </c>
      <c r="M556">
        <v>17.399999999999999</v>
      </c>
      <c r="N556">
        <v>5</v>
      </c>
      <c r="O556">
        <v>430</v>
      </c>
      <c r="P556">
        <v>0.8</v>
      </c>
      <c r="Q556">
        <v>0.16</v>
      </c>
      <c r="R556">
        <v>4.58</v>
      </c>
      <c r="S556">
        <v>3.27</v>
      </c>
      <c r="T556">
        <v>39.200000000000003</v>
      </c>
      <c r="U556">
        <v>9.5</v>
      </c>
      <c r="V556">
        <v>15</v>
      </c>
      <c r="W556">
        <v>0.63</v>
      </c>
      <c r="X556">
        <v>19.100000000000001</v>
      </c>
      <c r="Y556">
        <v>2.29</v>
      </c>
      <c r="Z556">
        <v>2.5299999999999998</v>
      </c>
      <c r="AA556">
        <v>0.12</v>
      </c>
      <c r="AB556">
        <v>0.05</v>
      </c>
      <c r="AC556">
        <v>0.13</v>
      </c>
      <c r="AD556">
        <v>2.8000000000000001E-2</v>
      </c>
      <c r="AE556">
        <v>0.08</v>
      </c>
      <c r="AF556">
        <v>20.100000000000001</v>
      </c>
      <c r="AG556">
        <v>7.9</v>
      </c>
      <c r="AH556">
        <v>2.11</v>
      </c>
      <c r="AI556">
        <v>642</v>
      </c>
      <c r="AJ556">
        <v>2.74</v>
      </c>
      <c r="AK556">
        <v>0.02</v>
      </c>
      <c r="AL556">
        <v>0.56999999999999995</v>
      </c>
      <c r="AM556">
        <v>32.799999999999997</v>
      </c>
      <c r="AN556">
        <v>1200</v>
      </c>
      <c r="AO556">
        <v>0.12</v>
      </c>
      <c r="AP556">
        <v>25</v>
      </c>
      <c r="AQ556">
        <v>6.1</v>
      </c>
      <c r="AR556">
        <v>5.0000000000000001E-4</v>
      </c>
      <c r="AS556">
        <v>0.06</v>
      </c>
      <c r="AT556">
        <v>2.66</v>
      </c>
      <c r="AU556">
        <v>2.7</v>
      </c>
      <c r="AV556">
        <v>1.6</v>
      </c>
      <c r="AW556">
        <v>0.4</v>
      </c>
      <c r="AX556">
        <v>29</v>
      </c>
      <c r="AY556">
        <v>5.0000000000000001E-3</v>
      </c>
      <c r="AZ556">
        <v>0.02</v>
      </c>
      <c r="BA556">
        <v>1.5</v>
      </c>
      <c r="BB556">
        <v>8.0000000000000002E-3</v>
      </c>
      <c r="BC556">
        <v>0.22</v>
      </c>
      <c r="BD556">
        <v>0.84</v>
      </c>
      <c r="BE556">
        <v>65</v>
      </c>
      <c r="BF556">
        <v>0.13</v>
      </c>
      <c r="BG556">
        <v>14.15</v>
      </c>
      <c r="BH556">
        <v>388</v>
      </c>
      <c r="BI556">
        <v>2</v>
      </c>
    </row>
    <row r="557" spans="1:61" x14ac:dyDescent="0.25">
      <c r="A557" s="30" t="s">
        <v>578</v>
      </c>
      <c r="B557" t="s">
        <v>4</v>
      </c>
      <c r="C557" t="s">
        <v>807</v>
      </c>
      <c r="D557">
        <v>2011</v>
      </c>
      <c r="E557" s="27">
        <v>621720</v>
      </c>
      <c r="F557" s="27">
        <v>6719859</v>
      </c>
      <c r="G557" t="s">
        <v>3</v>
      </c>
      <c r="H557">
        <v>0.1</v>
      </c>
      <c r="I557">
        <v>3.0000000000000001E-3</v>
      </c>
      <c r="J557">
        <v>3</v>
      </c>
      <c r="K557">
        <v>0.23</v>
      </c>
      <c r="L557">
        <v>1.27</v>
      </c>
      <c r="M557">
        <v>21.7</v>
      </c>
      <c r="N557">
        <v>5</v>
      </c>
      <c r="O557">
        <v>270</v>
      </c>
      <c r="P557">
        <v>0.98</v>
      </c>
      <c r="Q557">
        <v>0.17</v>
      </c>
      <c r="R557">
        <v>4.6399999999999997</v>
      </c>
      <c r="S557">
        <v>3.07</v>
      </c>
      <c r="T557">
        <v>55.7</v>
      </c>
      <c r="U557">
        <v>11.1</v>
      </c>
      <c r="V557">
        <v>19</v>
      </c>
      <c r="W557">
        <v>0.84</v>
      </c>
      <c r="X557">
        <v>17.2</v>
      </c>
      <c r="Y557">
        <v>2.73</v>
      </c>
      <c r="Z557">
        <v>2.58</v>
      </c>
      <c r="AA557">
        <v>0.13</v>
      </c>
      <c r="AB557">
        <v>0.04</v>
      </c>
      <c r="AC557">
        <v>7.0000000000000007E-2</v>
      </c>
      <c r="AD557">
        <v>3.4000000000000002E-2</v>
      </c>
      <c r="AE557">
        <v>0.09</v>
      </c>
      <c r="AF557">
        <v>23.1</v>
      </c>
      <c r="AG557">
        <v>10.4</v>
      </c>
      <c r="AH557">
        <v>2.35</v>
      </c>
      <c r="AI557">
        <v>531</v>
      </c>
      <c r="AJ557">
        <v>6.57</v>
      </c>
      <c r="AK557">
        <v>0.02</v>
      </c>
      <c r="AL557">
        <v>0.65</v>
      </c>
      <c r="AM557">
        <v>41.2</v>
      </c>
      <c r="AN557">
        <v>1290</v>
      </c>
      <c r="AO557">
        <v>0.129</v>
      </c>
      <c r="AP557">
        <v>32.9</v>
      </c>
      <c r="AQ557">
        <v>7</v>
      </c>
      <c r="AR557">
        <v>1E-3</v>
      </c>
      <c r="AS557">
        <v>0.05</v>
      </c>
      <c r="AT557">
        <v>4.16</v>
      </c>
      <c r="AU557">
        <v>3.6</v>
      </c>
      <c r="AV557">
        <v>2.2000000000000002</v>
      </c>
      <c r="AW557">
        <v>0.4</v>
      </c>
      <c r="AX557">
        <v>27.5</v>
      </c>
      <c r="AY557">
        <v>0.01</v>
      </c>
      <c r="AZ557">
        <v>0.03</v>
      </c>
      <c r="BA557">
        <v>3.6</v>
      </c>
      <c r="BB557">
        <v>8.0000000000000002E-3</v>
      </c>
      <c r="BC557">
        <v>0.46</v>
      </c>
      <c r="BD557">
        <v>1.2</v>
      </c>
      <c r="BE557">
        <v>76</v>
      </c>
      <c r="BF557">
        <v>0.13</v>
      </c>
      <c r="BG557">
        <v>14.2</v>
      </c>
      <c r="BH557">
        <v>316</v>
      </c>
      <c r="BI557">
        <v>1.7</v>
      </c>
    </row>
    <row r="558" spans="1:61" x14ac:dyDescent="0.25">
      <c r="A558" s="30" t="s">
        <v>579</v>
      </c>
      <c r="B558" t="s">
        <v>4</v>
      </c>
      <c r="C558" t="s">
        <v>807</v>
      </c>
      <c r="D558">
        <v>2011</v>
      </c>
      <c r="E558" s="27">
        <v>621813</v>
      </c>
      <c r="F558" s="27">
        <v>6719824</v>
      </c>
      <c r="G558" t="s">
        <v>3</v>
      </c>
      <c r="H558">
        <v>0.1</v>
      </c>
      <c r="I558">
        <v>3.0000000000000001E-3</v>
      </c>
      <c r="J558">
        <v>3</v>
      </c>
      <c r="K558">
        <v>0.25</v>
      </c>
      <c r="L558">
        <v>1.3</v>
      </c>
      <c r="M558">
        <v>14</v>
      </c>
      <c r="N558">
        <v>5</v>
      </c>
      <c r="O558">
        <v>340</v>
      </c>
      <c r="P558">
        <v>0.8</v>
      </c>
      <c r="Q558">
        <v>0.23</v>
      </c>
      <c r="R558">
        <v>1.35</v>
      </c>
      <c r="S558">
        <v>1.76</v>
      </c>
      <c r="T558">
        <v>40.799999999999997</v>
      </c>
      <c r="U558">
        <v>9.6999999999999993</v>
      </c>
      <c r="V558">
        <v>20</v>
      </c>
      <c r="W558">
        <v>0.77</v>
      </c>
      <c r="X558">
        <v>15.3</v>
      </c>
      <c r="Y558">
        <v>2.58</v>
      </c>
      <c r="Z558">
        <v>4.1900000000000004</v>
      </c>
      <c r="AA558">
        <v>0.12</v>
      </c>
      <c r="AB558">
        <v>0.05</v>
      </c>
      <c r="AC558">
        <v>0.08</v>
      </c>
      <c r="AD558">
        <v>3.2000000000000001E-2</v>
      </c>
      <c r="AE558">
        <v>7.0000000000000007E-2</v>
      </c>
      <c r="AF558">
        <v>21.6</v>
      </c>
      <c r="AG558">
        <v>13.6</v>
      </c>
      <c r="AH558">
        <v>0.55000000000000004</v>
      </c>
      <c r="AI558">
        <v>660</v>
      </c>
      <c r="AJ558">
        <v>1.75</v>
      </c>
      <c r="AK558">
        <v>0.01</v>
      </c>
      <c r="AL558">
        <v>0.81</v>
      </c>
      <c r="AM558">
        <v>25.3</v>
      </c>
      <c r="AN558">
        <v>980</v>
      </c>
      <c r="AO558">
        <v>9.8000000000000004E-2</v>
      </c>
      <c r="AP558">
        <v>20.399999999999999</v>
      </c>
      <c r="AQ558">
        <v>8.5</v>
      </c>
      <c r="AR558">
        <v>5.0000000000000001E-4</v>
      </c>
      <c r="AS558">
        <v>0.05</v>
      </c>
      <c r="AT558">
        <v>1.49</v>
      </c>
      <c r="AU558">
        <v>2.7</v>
      </c>
      <c r="AV558">
        <v>1.3</v>
      </c>
      <c r="AW558">
        <v>0.5</v>
      </c>
      <c r="AX558">
        <v>18.399999999999999</v>
      </c>
      <c r="AY558">
        <v>5.0000000000000001E-3</v>
      </c>
      <c r="AZ558">
        <v>0.03</v>
      </c>
      <c r="BA558">
        <v>1.6</v>
      </c>
      <c r="BB558">
        <v>1.2E-2</v>
      </c>
      <c r="BC558">
        <v>0.18</v>
      </c>
      <c r="BD558">
        <v>0.82</v>
      </c>
      <c r="BE558">
        <v>49</v>
      </c>
      <c r="BF558">
        <v>0.18</v>
      </c>
      <c r="BG558">
        <v>12.95</v>
      </c>
      <c r="BH558">
        <v>188</v>
      </c>
      <c r="BI558">
        <v>1.8</v>
      </c>
    </row>
    <row r="559" spans="1:61" x14ac:dyDescent="0.25">
      <c r="A559" s="30" t="s">
        <v>580</v>
      </c>
      <c r="B559" t="s">
        <v>4</v>
      </c>
      <c r="C559" t="s">
        <v>807</v>
      </c>
      <c r="D559">
        <v>2011</v>
      </c>
      <c r="E559" s="27">
        <v>621914</v>
      </c>
      <c r="F559" s="27">
        <v>6719819</v>
      </c>
      <c r="G559" t="s">
        <v>3</v>
      </c>
      <c r="H559">
        <v>0.1</v>
      </c>
      <c r="I559">
        <v>3.0000000000000001E-3</v>
      </c>
      <c r="J559">
        <v>3</v>
      </c>
      <c r="K559">
        <v>0.5</v>
      </c>
      <c r="L559">
        <v>0.71</v>
      </c>
      <c r="M559">
        <v>26.2</v>
      </c>
      <c r="N559">
        <v>5</v>
      </c>
      <c r="O559">
        <v>540</v>
      </c>
      <c r="P559">
        <v>0.95</v>
      </c>
      <c r="Q559">
        <v>0.17</v>
      </c>
      <c r="R559">
        <v>4.9400000000000004</v>
      </c>
      <c r="S559">
        <v>7.14</v>
      </c>
      <c r="T559">
        <v>50.6</v>
      </c>
      <c r="U559">
        <v>13.4</v>
      </c>
      <c r="V559">
        <v>17</v>
      </c>
      <c r="W559">
        <v>0.87</v>
      </c>
      <c r="X559">
        <v>26.6</v>
      </c>
      <c r="Y559">
        <v>2.75</v>
      </c>
      <c r="Z559">
        <v>2.21</v>
      </c>
      <c r="AA559">
        <v>0.14000000000000001</v>
      </c>
      <c r="AB559">
        <v>0.04</v>
      </c>
      <c r="AC559">
        <v>0.08</v>
      </c>
      <c r="AD559">
        <v>3.1E-2</v>
      </c>
      <c r="AE559">
        <v>0.11</v>
      </c>
      <c r="AF559">
        <v>25</v>
      </c>
      <c r="AG559">
        <v>5.7</v>
      </c>
      <c r="AH559">
        <v>2.66</v>
      </c>
      <c r="AI559">
        <v>442</v>
      </c>
      <c r="AJ559">
        <v>6.92</v>
      </c>
      <c r="AK559">
        <v>0.02</v>
      </c>
      <c r="AL559">
        <v>0.47</v>
      </c>
      <c r="AM559">
        <v>62.1</v>
      </c>
      <c r="AN559">
        <v>1680</v>
      </c>
      <c r="AO559">
        <v>0.16800000000000001</v>
      </c>
      <c r="AP559">
        <v>38.5</v>
      </c>
      <c r="AQ559">
        <v>7</v>
      </c>
      <c r="AR559">
        <v>5.0000000000000001E-4</v>
      </c>
      <c r="AS559">
        <v>0.06</v>
      </c>
      <c r="AT559">
        <v>6.58</v>
      </c>
      <c r="AU559">
        <v>4.2</v>
      </c>
      <c r="AV559">
        <v>3.3</v>
      </c>
      <c r="AW559">
        <v>0.4</v>
      </c>
      <c r="AX559">
        <v>31.5</v>
      </c>
      <c r="AY559">
        <v>5.0000000000000001E-3</v>
      </c>
      <c r="AZ559">
        <v>0.05</v>
      </c>
      <c r="BA559">
        <v>3.4</v>
      </c>
      <c r="BB559">
        <v>8.9999999999999993E-3</v>
      </c>
      <c r="BC559">
        <v>0.49</v>
      </c>
      <c r="BD559">
        <v>1.19</v>
      </c>
      <c r="BE559">
        <v>86</v>
      </c>
      <c r="BF559">
        <v>0.15</v>
      </c>
      <c r="BG559">
        <v>19.45</v>
      </c>
      <c r="BH559">
        <v>504</v>
      </c>
      <c r="BI559">
        <v>1.8</v>
      </c>
    </row>
    <row r="560" spans="1:61" x14ac:dyDescent="0.25">
      <c r="A560" s="30" t="s">
        <v>581</v>
      </c>
      <c r="B560" t="s">
        <v>4</v>
      </c>
      <c r="C560" t="s">
        <v>807</v>
      </c>
      <c r="D560">
        <v>2011</v>
      </c>
      <c r="E560" s="27">
        <v>622006</v>
      </c>
      <c r="F560" s="27">
        <v>6719780</v>
      </c>
      <c r="G560" t="s">
        <v>3</v>
      </c>
      <c r="H560">
        <v>0.1</v>
      </c>
      <c r="I560">
        <v>4.0000000000000001E-3</v>
      </c>
      <c r="J560">
        <v>4</v>
      </c>
      <c r="K560">
        <v>0.51</v>
      </c>
      <c r="L560">
        <v>0.87</v>
      </c>
      <c r="M560">
        <v>22.2</v>
      </c>
      <c r="N560">
        <v>5</v>
      </c>
      <c r="O560">
        <v>400</v>
      </c>
      <c r="P560">
        <v>0.96</v>
      </c>
      <c r="Q560">
        <v>0.19</v>
      </c>
      <c r="R560">
        <v>3.65</v>
      </c>
      <c r="S560">
        <v>4.18</v>
      </c>
      <c r="T560">
        <v>55.6</v>
      </c>
      <c r="U560">
        <v>11.7</v>
      </c>
      <c r="V560">
        <v>18</v>
      </c>
      <c r="W560">
        <v>0.75</v>
      </c>
      <c r="X560">
        <v>19</v>
      </c>
      <c r="Y560">
        <v>2.68</v>
      </c>
      <c r="Z560">
        <v>2.67</v>
      </c>
      <c r="AA560">
        <v>0.13</v>
      </c>
      <c r="AB560">
        <v>0.05</v>
      </c>
      <c r="AC560">
        <v>0.1</v>
      </c>
      <c r="AD560">
        <v>3.5999999999999997E-2</v>
      </c>
      <c r="AE560">
        <v>0.09</v>
      </c>
      <c r="AF560">
        <v>25.3</v>
      </c>
      <c r="AG560">
        <v>8.1999999999999993</v>
      </c>
      <c r="AH560">
        <v>1.92</v>
      </c>
      <c r="AI560">
        <v>326</v>
      </c>
      <c r="AJ560">
        <v>4.26</v>
      </c>
      <c r="AK560">
        <v>0.01</v>
      </c>
      <c r="AL560">
        <v>0.61</v>
      </c>
      <c r="AM560">
        <v>46.6</v>
      </c>
      <c r="AN560">
        <v>1370</v>
      </c>
      <c r="AO560">
        <v>0.13700000000000001</v>
      </c>
      <c r="AP560">
        <v>36.4</v>
      </c>
      <c r="AQ560">
        <v>7.8</v>
      </c>
      <c r="AR560">
        <v>5.0000000000000001E-4</v>
      </c>
      <c r="AS560">
        <v>0.04</v>
      </c>
      <c r="AT560">
        <v>3.93</v>
      </c>
      <c r="AU560">
        <v>4</v>
      </c>
      <c r="AV560">
        <v>2</v>
      </c>
      <c r="AW560">
        <v>0.5</v>
      </c>
      <c r="AX560">
        <v>24.7</v>
      </c>
      <c r="AY560">
        <v>5.0000000000000001E-3</v>
      </c>
      <c r="AZ560">
        <v>0.04</v>
      </c>
      <c r="BA560">
        <v>3</v>
      </c>
      <c r="BB560">
        <v>0.01</v>
      </c>
      <c r="BC560">
        <v>0.37</v>
      </c>
      <c r="BD560">
        <v>0.83</v>
      </c>
      <c r="BE560">
        <v>74</v>
      </c>
      <c r="BF560">
        <v>0.17</v>
      </c>
      <c r="BG560">
        <v>16.399999999999999</v>
      </c>
      <c r="BH560">
        <v>411</v>
      </c>
      <c r="BI560">
        <v>2</v>
      </c>
    </row>
    <row r="561" spans="1:61" x14ac:dyDescent="0.25">
      <c r="A561" s="30" t="s">
        <v>582</v>
      </c>
      <c r="B561" t="s">
        <v>4</v>
      </c>
      <c r="C561" t="s">
        <v>807</v>
      </c>
      <c r="D561">
        <v>2011</v>
      </c>
      <c r="E561" s="27">
        <v>622103</v>
      </c>
      <c r="F561" s="27">
        <v>6719759</v>
      </c>
      <c r="G561" t="s">
        <v>3</v>
      </c>
      <c r="H561">
        <v>0.1</v>
      </c>
      <c r="I561">
        <v>3.0000000000000001E-3</v>
      </c>
      <c r="J561">
        <v>3</v>
      </c>
      <c r="K561">
        <v>0.31</v>
      </c>
      <c r="L561">
        <v>0.72</v>
      </c>
      <c r="M561">
        <v>14.8</v>
      </c>
      <c r="N561">
        <v>5</v>
      </c>
      <c r="O561">
        <v>320</v>
      </c>
      <c r="P561">
        <v>0.68</v>
      </c>
      <c r="Q561">
        <v>0.14000000000000001</v>
      </c>
      <c r="R561">
        <v>7.01</v>
      </c>
      <c r="S561">
        <v>2.8</v>
      </c>
      <c r="T561">
        <v>34.700000000000003</v>
      </c>
      <c r="U561">
        <v>8</v>
      </c>
      <c r="V561">
        <v>12</v>
      </c>
      <c r="W561">
        <v>0.59</v>
      </c>
      <c r="X561">
        <v>15</v>
      </c>
      <c r="Y561">
        <v>1.87</v>
      </c>
      <c r="Z561">
        <v>2.2400000000000002</v>
      </c>
      <c r="AA561">
        <v>0.12</v>
      </c>
      <c r="AB561">
        <v>0.04</v>
      </c>
      <c r="AC561">
        <v>0.08</v>
      </c>
      <c r="AD561">
        <v>2.5000000000000001E-2</v>
      </c>
      <c r="AE561">
        <v>0.06</v>
      </c>
      <c r="AF561">
        <v>16.8</v>
      </c>
      <c r="AG561">
        <v>7.2</v>
      </c>
      <c r="AH561">
        <v>4.04</v>
      </c>
      <c r="AI561">
        <v>483</v>
      </c>
      <c r="AJ561">
        <v>2.12</v>
      </c>
      <c r="AK561">
        <v>0.02</v>
      </c>
      <c r="AL561">
        <v>0.54</v>
      </c>
      <c r="AM561">
        <v>25.5</v>
      </c>
      <c r="AN561">
        <v>950</v>
      </c>
      <c r="AO561">
        <v>9.5000000000000001E-2</v>
      </c>
      <c r="AP561">
        <v>26.5</v>
      </c>
      <c r="AQ561">
        <v>5.6</v>
      </c>
      <c r="AR561">
        <v>5.0000000000000001E-4</v>
      </c>
      <c r="AS561">
        <v>7.0000000000000007E-2</v>
      </c>
      <c r="AT561">
        <v>2.38</v>
      </c>
      <c r="AU561">
        <v>2.5</v>
      </c>
      <c r="AV561">
        <v>1.3</v>
      </c>
      <c r="AW561">
        <v>0.3</v>
      </c>
      <c r="AX561">
        <v>34</v>
      </c>
      <c r="AY561">
        <v>5.0000000000000001E-3</v>
      </c>
      <c r="AZ561">
        <v>0.02</v>
      </c>
      <c r="BA561">
        <v>1.3</v>
      </c>
      <c r="BB561">
        <v>8.9999999999999993E-3</v>
      </c>
      <c r="BC561">
        <v>0.19</v>
      </c>
      <c r="BD561">
        <v>0.73</v>
      </c>
      <c r="BE561">
        <v>39</v>
      </c>
      <c r="BF561">
        <v>0.12</v>
      </c>
      <c r="BG561">
        <v>11</v>
      </c>
      <c r="BH561">
        <v>212</v>
      </c>
      <c r="BI561">
        <v>1.8</v>
      </c>
    </row>
    <row r="562" spans="1:61" x14ac:dyDescent="0.25">
      <c r="A562" s="30" t="s">
        <v>583</v>
      </c>
      <c r="B562" t="s">
        <v>4</v>
      </c>
      <c r="C562" t="s">
        <v>807</v>
      </c>
      <c r="D562">
        <v>2011</v>
      </c>
      <c r="E562" s="27">
        <v>622201</v>
      </c>
      <c r="F562" s="27">
        <v>6719734</v>
      </c>
      <c r="G562" t="s">
        <v>3</v>
      </c>
      <c r="H562">
        <v>0.1</v>
      </c>
      <c r="I562">
        <v>3.0000000000000001E-3</v>
      </c>
      <c r="J562">
        <v>3</v>
      </c>
      <c r="K562">
        <v>0.43</v>
      </c>
      <c r="L562">
        <v>0.78</v>
      </c>
      <c r="M562">
        <v>17.8</v>
      </c>
      <c r="N562">
        <v>5</v>
      </c>
      <c r="O562">
        <v>360</v>
      </c>
      <c r="P562">
        <v>0.86</v>
      </c>
      <c r="Q562">
        <v>0.17</v>
      </c>
      <c r="R562">
        <v>5.51</v>
      </c>
      <c r="S562">
        <v>4.2</v>
      </c>
      <c r="T562">
        <v>39.799999999999997</v>
      </c>
      <c r="U562">
        <v>10.1</v>
      </c>
      <c r="V562">
        <v>15</v>
      </c>
      <c r="W562">
        <v>0.7</v>
      </c>
      <c r="X562">
        <v>24.8</v>
      </c>
      <c r="Y562">
        <v>2.12</v>
      </c>
      <c r="Z562">
        <v>2.5099999999999998</v>
      </c>
      <c r="AA562">
        <v>0.12</v>
      </c>
      <c r="AB562">
        <v>0.05</v>
      </c>
      <c r="AC562">
        <v>0.11</v>
      </c>
      <c r="AD562">
        <v>0.03</v>
      </c>
      <c r="AE562">
        <v>7.0000000000000007E-2</v>
      </c>
      <c r="AF562">
        <v>20.6</v>
      </c>
      <c r="AG562">
        <v>7.5</v>
      </c>
      <c r="AH562">
        <v>2.76</v>
      </c>
      <c r="AI562">
        <v>448</v>
      </c>
      <c r="AJ562">
        <v>3.4</v>
      </c>
      <c r="AK562">
        <v>0.02</v>
      </c>
      <c r="AL562">
        <v>0.57999999999999996</v>
      </c>
      <c r="AM562">
        <v>40.6</v>
      </c>
      <c r="AN562">
        <v>1170</v>
      </c>
      <c r="AO562">
        <v>0.11700000000000001</v>
      </c>
      <c r="AP562">
        <v>27</v>
      </c>
      <c r="AQ562">
        <v>6.6</v>
      </c>
      <c r="AR562">
        <v>5.0000000000000001E-4</v>
      </c>
      <c r="AS562">
        <v>0.12</v>
      </c>
      <c r="AT562">
        <v>3.65</v>
      </c>
      <c r="AU562">
        <v>2.9</v>
      </c>
      <c r="AV562">
        <v>1.9</v>
      </c>
      <c r="AW562">
        <v>0.4</v>
      </c>
      <c r="AX562">
        <v>35.6</v>
      </c>
      <c r="AY562">
        <v>5.0000000000000001E-3</v>
      </c>
      <c r="AZ562">
        <v>0.03</v>
      </c>
      <c r="BA562">
        <v>1.3</v>
      </c>
      <c r="BB562">
        <v>8.0000000000000002E-3</v>
      </c>
      <c r="BC562">
        <v>0.32</v>
      </c>
      <c r="BD562">
        <v>0.91</v>
      </c>
      <c r="BE562">
        <v>59</v>
      </c>
      <c r="BF562">
        <v>0.12</v>
      </c>
      <c r="BG562">
        <v>15.95</v>
      </c>
      <c r="BH562">
        <v>292</v>
      </c>
      <c r="BI562">
        <v>2.2000000000000002</v>
      </c>
    </row>
    <row r="563" spans="1:61" x14ac:dyDescent="0.25">
      <c r="A563" s="30" t="s">
        <v>584</v>
      </c>
      <c r="B563" t="s">
        <v>4</v>
      </c>
      <c r="C563" t="s">
        <v>807</v>
      </c>
      <c r="D563">
        <v>2011</v>
      </c>
      <c r="E563" s="27">
        <v>622295</v>
      </c>
      <c r="F563" s="27">
        <v>6719715</v>
      </c>
      <c r="G563" t="s">
        <v>3</v>
      </c>
      <c r="H563">
        <v>0.1</v>
      </c>
      <c r="I563">
        <v>3.0000000000000001E-3</v>
      </c>
      <c r="J563">
        <v>3</v>
      </c>
      <c r="K563">
        <v>0.46</v>
      </c>
      <c r="L563">
        <v>0.8</v>
      </c>
      <c r="M563">
        <v>22.1</v>
      </c>
      <c r="N563">
        <v>5</v>
      </c>
      <c r="O563">
        <v>430</v>
      </c>
      <c r="P563">
        <v>0.94</v>
      </c>
      <c r="Q563">
        <v>0.17</v>
      </c>
      <c r="R563">
        <v>4.82</v>
      </c>
      <c r="S563">
        <v>3.91</v>
      </c>
      <c r="T563">
        <v>44.8</v>
      </c>
      <c r="U563">
        <v>10.7</v>
      </c>
      <c r="V563">
        <v>16</v>
      </c>
      <c r="W563">
        <v>0.93</v>
      </c>
      <c r="X563">
        <v>21.5</v>
      </c>
      <c r="Y563">
        <v>2.42</v>
      </c>
      <c r="Z563">
        <v>2.4500000000000002</v>
      </c>
      <c r="AA563">
        <v>0.12</v>
      </c>
      <c r="AB563">
        <v>0.05</v>
      </c>
      <c r="AC563">
        <v>0.09</v>
      </c>
      <c r="AD563">
        <v>3.1E-2</v>
      </c>
      <c r="AE563">
        <v>0.09</v>
      </c>
      <c r="AF563">
        <v>21.5</v>
      </c>
      <c r="AG563">
        <v>7.2</v>
      </c>
      <c r="AH563">
        <v>2.37</v>
      </c>
      <c r="AI563">
        <v>515</v>
      </c>
      <c r="AJ563">
        <v>4.09</v>
      </c>
      <c r="AK563">
        <v>0.02</v>
      </c>
      <c r="AL563">
        <v>0.56999999999999995</v>
      </c>
      <c r="AM563">
        <v>45.3</v>
      </c>
      <c r="AN563">
        <v>1180</v>
      </c>
      <c r="AO563">
        <v>0.11799999999999999</v>
      </c>
      <c r="AP563">
        <v>29</v>
      </c>
      <c r="AQ563">
        <v>8</v>
      </c>
      <c r="AR563">
        <v>5.0000000000000001E-4</v>
      </c>
      <c r="AS563">
        <v>0.11</v>
      </c>
      <c r="AT563">
        <v>4.03</v>
      </c>
      <c r="AU563">
        <v>3.3</v>
      </c>
      <c r="AV563">
        <v>2</v>
      </c>
      <c r="AW563">
        <v>0.4</v>
      </c>
      <c r="AX563">
        <v>28.5</v>
      </c>
      <c r="AY563">
        <v>5.0000000000000001E-3</v>
      </c>
      <c r="AZ563">
        <v>0.03</v>
      </c>
      <c r="BA563">
        <v>1.8</v>
      </c>
      <c r="BB563">
        <v>8.0000000000000002E-3</v>
      </c>
      <c r="BC563">
        <v>0.4</v>
      </c>
      <c r="BD563">
        <v>0.99</v>
      </c>
      <c r="BE563">
        <v>68</v>
      </c>
      <c r="BF563">
        <v>0.14000000000000001</v>
      </c>
      <c r="BG563">
        <v>15.1</v>
      </c>
      <c r="BH563">
        <v>338</v>
      </c>
      <c r="BI563">
        <v>2</v>
      </c>
    </row>
    <row r="564" spans="1:61" x14ac:dyDescent="0.25">
      <c r="A564" s="30" t="s">
        <v>585</v>
      </c>
      <c r="B564" t="s">
        <v>4</v>
      </c>
      <c r="C564" t="s">
        <v>807</v>
      </c>
      <c r="D564">
        <v>2011</v>
      </c>
      <c r="E564" s="27">
        <v>622398</v>
      </c>
      <c r="F564" s="27">
        <v>6719713</v>
      </c>
      <c r="G564" t="s">
        <v>3</v>
      </c>
      <c r="H564">
        <v>0.1</v>
      </c>
      <c r="I564">
        <v>2E-3</v>
      </c>
      <c r="J564">
        <v>2</v>
      </c>
      <c r="K564">
        <v>0.28999999999999998</v>
      </c>
      <c r="L564">
        <v>0.78</v>
      </c>
      <c r="M564">
        <v>11.7</v>
      </c>
      <c r="N564">
        <v>5</v>
      </c>
      <c r="O564">
        <v>390</v>
      </c>
      <c r="P564">
        <v>0.63</v>
      </c>
      <c r="Q564">
        <v>0.16</v>
      </c>
      <c r="R564">
        <v>5.36</v>
      </c>
      <c r="S564">
        <v>2.6</v>
      </c>
      <c r="T564">
        <v>34.9</v>
      </c>
      <c r="U564">
        <v>8.1999999999999993</v>
      </c>
      <c r="V564">
        <v>14</v>
      </c>
      <c r="W564">
        <v>0.53</v>
      </c>
      <c r="X564">
        <v>12.5</v>
      </c>
      <c r="Y564">
        <v>1.98</v>
      </c>
      <c r="Z564">
        <v>2.36</v>
      </c>
      <c r="AA564">
        <v>0.11</v>
      </c>
      <c r="AB564">
        <v>0.05</v>
      </c>
      <c r="AC564">
        <v>0.08</v>
      </c>
      <c r="AD564">
        <v>2.5000000000000001E-2</v>
      </c>
      <c r="AE564">
        <v>7.0000000000000007E-2</v>
      </c>
      <c r="AF564">
        <v>17</v>
      </c>
      <c r="AG564">
        <v>7.7</v>
      </c>
      <c r="AH564">
        <v>2.68</v>
      </c>
      <c r="AI564">
        <v>391</v>
      </c>
      <c r="AJ564">
        <v>1.97</v>
      </c>
      <c r="AK564">
        <v>0.02</v>
      </c>
      <c r="AL564">
        <v>0.56000000000000005</v>
      </c>
      <c r="AM564">
        <v>25.7</v>
      </c>
      <c r="AN564">
        <v>1060</v>
      </c>
      <c r="AO564">
        <v>0.106</v>
      </c>
      <c r="AP564">
        <v>22</v>
      </c>
      <c r="AQ564">
        <v>5.9</v>
      </c>
      <c r="AR564">
        <v>5.0000000000000001E-4</v>
      </c>
      <c r="AS564">
        <v>0.14000000000000001</v>
      </c>
      <c r="AT564">
        <v>2.06</v>
      </c>
      <c r="AU564">
        <v>2.4</v>
      </c>
      <c r="AV564">
        <v>1.2</v>
      </c>
      <c r="AW564">
        <v>0.3</v>
      </c>
      <c r="AX564">
        <v>28.2</v>
      </c>
      <c r="AY564">
        <v>5.0000000000000001E-3</v>
      </c>
      <c r="AZ564">
        <v>0.02</v>
      </c>
      <c r="BA564">
        <v>1.5</v>
      </c>
      <c r="BB564">
        <v>8.9999999999999993E-3</v>
      </c>
      <c r="BC564">
        <v>0.19</v>
      </c>
      <c r="BD564">
        <v>0.95</v>
      </c>
      <c r="BE564">
        <v>47</v>
      </c>
      <c r="BF564">
        <v>0.19</v>
      </c>
      <c r="BG564">
        <v>11.35</v>
      </c>
      <c r="BH564">
        <v>217</v>
      </c>
      <c r="BI564">
        <v>1.8</v>
      </c>
    </row>
    <row r="565" spans="1:61" x14ac:dyDescent="0.25">
      <c r="A565" s="30" t="s">
        <v>586</v>
      </c>
      <c r="B565" t="s">
        <v>4</v>
      </c>
      <c r="C565" t="s">
        <v>807</v>
      </c>
      <c r="D565">
        <v>2011</v>
      </c>
      <c r="E565" s="27">
        <v>622490</v>
      </c>
      <c r="F565" s="27">
        <v>6719702</v>
      </c>
      <c r="G565" t="s">
        <v>3</v>
      </c>
      <c r="H565">
        <v>0.1</v>
      </c>
      <c r="I565">
        <v>3.0000000000000001E-3</v>
      </c>
      <c r="J565">
        <v>3</v>
      </c>
      <c r="K565">
        <v>0.32</v>
      </c>
      <c r="L565">
        <v>0.81</v>
      </c>
      <c r="M565">
        <v>14.4</v>
      </c>
      <c r="N565">
        <v>5</v>
      </c>
      <c r="O565">
        <v>430</v>
      </c>
      <c r="P565">
        <v>0.71</v>
      </c>
      <c r="Q565">
        <v>0.16</v>
      </c>
      <c r="R565">
        <v>2.79</v>
      </c>
      <c r="S565">
        <v>2.91</v>
      </c>
      <c r="T565">
        <v>41.2</v>
      </c>
      <c r="U565">
        <v>10</v>
      </c>
      <c r="V565">
        <v>15</v>
      </c>
      <c r="W565">
        <v>1.01</v>
      </c>
      <c r="X565">
        <v>16.7</v>
      </c>
      <c r="Y565">
        <v>2.09</v>
      </c>
      <c r="Z565">
        <v>2.59</v>
      </c>
      <c r="AA565">
        <v>0.11</v>
      </c>
      <c r="AB565">
        <v>0.06</v>
      </c>
      <c r="AC565">
        <v>0.08</v>
      </c>
      <c r="AD565">
        <v>2.7E-2</v>
      </c>
      <c r="AE565">
        <v>0.08</v>
      </c>
      <c r="AF565">
        <v>20.3</v>
      </c>
      <c r="AG565">
        <v>8.5</v>
      </c>
      <c r="AH565">
        <v>1.03</v>
      </c>
      <c r="AI565">
        <v>354</v>
      </c>
      <c r="AJ565">
        <v>2.2599999999999998</v>
      </c>
      <c r="AK565">
        <v>0.01</v>
      </c>
      <c r="AL565">
        <v>0.65</v>
      </c>
      <c r="AM565">
        <v>31.9</v>
      </c>
      <c r="AN565">
        <v>1290</v>
      </c>
      <c r="AO565">
        <v>0.129</v>
      </c>
      <c r="AP565">
        <v>23</v>
      </c>
      <c r="AQ565">
        <v>7.6</v>
      </c>
      <c r="AR565">
        <v>5.0000000000000001E-4</v>
      </c>
      <c r="AS565">
        <v>0.12</v>
      </c>
      <c r="AT565">
        <v>2.38</v>
      </c>
      <c r="AU565">
        <v>2.7</v>
      </c>
      <c r="AV565">
        <v>1.8</v>
      </c>
      <c r="AW565">
        <v>0.4</v>
      </c>
      <c r="AX565">
        <v>26.9</v>
      </c>
      <c r="AY565">
        <v>5.0000000000000001E-3</v>
      </c>
      <c r="AZ565">
        <v>0.03</v>
      </c>
      <c r="BA565">
        <v>1.7</v>
      </c>
      <c r="BB565">
        <v>8.9999999999999993E-3</v>
      </c>
      <c r="BC565">
        <v>0.27</v>
      </c>
      <c r="BD565">
        <v>0.85</v>
      </c>
      <c r="BE565">
        <v>58</v>
      </c>
      <c r="BF565">
        <v>0.1</v>
      </c>
      <c r="BG565">
        <v>13.35</v>
      </c>
      <c r="BH565">
        <v>267</v>
      </c>
      <c r="BI565">
        <v>2.2000000000000002</v>
      </c>
    </row>
    <row r="566" spans="1:61" x14ac:dyDescent="0.25">
      <c r="A566" s="30" t="s">
        <v>587</v>
      </c>
      <c r="B566" t="s">
        <v>4</v>
      </c>
      <c r="C566" t="s">
        <v>807</v>
      </c>
      <c r="D566">
        <v>2011</v>
      </c>
      <c r="E566" s="27">
        <v>622821</v>
      </c>
      <c r="F566" s="27">
        <v>6720401</v>
      </c>
      <c r="G566" t="s">
        <v>3</v>
      </c>
      <c r="H566">
        <v>0.1</v>
      </c>
      <c r="I566">
        <v>3.0000000000000001E-3</v>
      </c>
      <c r="J566">
        <v>3</v>
      </c>
      <c r="K566">
        <v>0.32</v>
      </c>
      <c r="L566">
        <v>0.81</v>
      </c>
      <c r="M566">
        <v>12.3</v>
      </c>
      <c r="N566">
        <v>5</v>
      </c>
      <c r="O566">
        <v>320</v>
      </c>
      <c r="P566">
        <v>0.75</v>
      </c>
      <c r="Q566">
        <v>0.15</v>
      </c>
      <c r="R566">
        <v>2.0099999999999998</v>
      </c>
      <c r="S566">
        <v>2.13</v>
      </c>
      <c r="T566">
        <v>31.9</v>
      </c>
      <c r="U566">
        <v>9</v>
      </c>
      <c r="V566">
        <v>15</v>
      </c>
      <c r="W566">
        <v>1.01</v>
      </c>
      <c r="X566">
        <v>34.200000000000003</v>
      </c>
      <c r="Y566">
        <v>1.99</v>
      </c>
      <c r="Z566">
        <v>2.42</v>
      </c>
      <c r="AA566">
        <v>0.12</v>
      </c>
      <c r="AB566">
        <v>0.06</v>
      </c>
      <c r="AC566">
        <v>0.09</v>
      </c>
      <c r="AD566">
        <v>2.5999999999999999E-2</v>
      </c>
      <c r="AE566">
        <v>0.06</v>
      </c>
      <c r="AF566">
        <v>17.7</v>
      </c>
      <c r="AG566">
        <v>6.7</v>
      </c>
      <c r="AH566">
        <v>0.2</v>
      </c>
      <c r="AI566">
        <v>399</v>
      </c>
      <c r="AJ566">
        <v>5.27</v>
      </c>
      <c r="AK566">
        <v>0.02</v>
      </c>
      <c r="AL566">
        <v>0.79</v>
      </c>
      <c r="AM566">
        <v>44.6</v>
      </c>
      <c r="AN566">
        <v>810</v>
      </c>
      <c r="AO566">
        <v>8.1000000000000003E-2</v>
      </c>
      <c r="AP566">
        <v>15.8</v>
      </c>
      <c r="AQ566">
        <v>7.4</v>
      </c>
      <c r="AR566">
        <v>5.0000000000000001E-4</v>
      </c>
      <c r="AS566">
        <v>0.12</v>
      </c>
      <c r="AT566">
        <v>3.11</v>
      </c>
      <c r="AU566">
        <v>2.6</v>
      </c>
      <c r="AV566">
        <v>2.2999999999999998</v>
      </c>
      <c r="AW566">
        <v>0.4</v>
      </c>
      <c r="AX566">
        <v>25.5</v>
      </c>
      <c r="AY566">
        <v>5.0000000000000001E-3</v>
      </c>
      <c r="AZ566">
        <v>0.04</v>
      </c>
      <c r="BA566">
        <v>0.9</v>
      </c>
      <c r="BB566">
        <v>1.2E-2</v>
      </c>
      <c r="BC566">
        <v>0.34</v>
      </c>
      <c r="BD566">
        <v>2.34</v>
      </c>
      <c r="BE566">
        <v>103</v>
      </c>
      <c r="BF566">
        <v>0.12</v>
      </c>
      <c r="BG566">
        <v>16.149999999999999</v>
      </c>
      <c r="BH566">
        <v>184</v>
      </c>
      <c r="BI566">
        <v>2</v>
      </c>
    </row>
    <row r="567" spans="1:61" x14ac:dyDescent="0.25">
      <c r="A567" s="30" t="s">
        <v>588</v>
      </c>
      <c r="B567" t="s">
        <v>4</v>
      </c>
      <c r="C567" t="s">
        <v>807</v>
      </c>
      <c r="D567">
        <v>2011</v>
      </c>
      <c r="E567" s="27">
        <v>622762</v>
      </c>
      <c r="F567" s="27">
        <v>6720519</v>
      </c>
      <c r="G567" t="s">
        <v>3</v>
      </c>
      <c r="H567">
        <v>0.1</v>
      </c>
      <c r="I567">
        <v>4.0000000000000001E-3</v>
      </c>
      <c r="J567">
        <v>4</v>
      </c>
      <c r="K567">
        <v>0.43</v>
      </c>
      <c r="L567">
        <v>0.97</v>
      </c>
      <c r="M567">
        <v>19</v>
      </c>
      <c r="N567">
        <v>5</v>
      </c>
      <c r="O567">
        <v>300</v>
      </c>
      <c r="P567">
        <v>0.88</v>
      </c>
      <c r="Q567">
        <v>0.19</v>
      </c>
      <c r="R567">
        <v>1.3</v>
      </c>
      <c r="S567">
        <v>3.7</v>
      </c>
      <c r="T567">
        <v>38.6</v>
      </c>
      <c r="U567">
        <v>9.6</v>
      </c>
      <c r="V567">
        <v>19</v>
      </c>
      <c r="W567">
        <v>1.0900000000000001</v>
      </c>
      <c r="X567">
        <v>30.5</v>
      </c>
      <c r="Y567">
        <v>2.5099999999999998</v>
      </c>
      <c r="Z567">
        <v>3.12</v>
      </c>
      <c r="AA567">
        <v>0.12</v>
      </c>
      <c r="AB567">
        <v>0.05</v>
      </c>
      <c r="AC567">
        <v>0.1</v>
      </c>
      <c r="AD567">
        <v>3.1E-2</v>
      </c>
      <c r="AE567">
        <v>0.08</v>
      </c>
      <c r="AF567">
        <v>21.4</v>
      </c>
      <c r="AG567">
        <v>9</v>
      </c>
      <c r="AH567">
        <v>0.25</v>
      </c>
      <c r="AI567">
        <v>364</v>
      </c>
      <c r="AJ567">
        <v>6.83</v>
      </c>
      <c r="AK567">
        <v>0.01</v>
      </c>
      <c r="AL567">
        <v>0.93</v>
      </c>
      <c r="AM567">
        <v>52.6</v>
      </c>
      <c r="AN567">
        <v>920</v>
      </c>
      <c r="AO567">
        <v>9.1999999999999998E-2</v>
      </c>
      <c r="AP567">
        <v>19.899999999999999</v>
      </c>
      <c r="AQ567">
        <v>8.5</v>
      </c>
      <c r="AR567">
        <v>1E-3</v>
      </c>
      <c r="AS567">
        <v>0.09</v>
      </c>
      <c r="AT567">
        <v>3.62</v>
      </c>
      <c r="AU567">
        <v>3.1</v>
      </c>
      <c r="AV567">
        <v>2.9</v>
      </c>
      <c r="AW567">
        <v>0.5</v>
      </c>
      <c r="AX567">
        <v>19.7</v>
      </c>
      <c r="AY567">
        <v>5.0000000000000001E-3</v>
      </c>
      <c r="AZ567">
        <v>0.05</v>
      </c>
      <c r="BA567">
        <v>1.4</v>
      </c>
      <c r="BB567">
        <v>1.4999999999999999E-2</v>
      </c>
      <c r="BC567">
        <v>0.42</v>
      </c>
      <c r="BD567">
        <v>1.96</v>
      </c>
      <c r="BE567">
        <v>118</v>
      </c>
      <c r="BF567">
        <v>0.21</v>
      </c>
      <c r="BG567">
        <v>17.5</v>
      </c>
      <c r="BH567">
        <v>323</v>
      </c>
      <c r="BI567">
        <v>1.9</v>
      </c>
    </row>
    <row r="568" spans="1:61" x14ac:dyDescent="0.25">
      <c r="A568" s="30" t="s">
        <v>589</v>
      </c>
      <c r="B568" t="s">
        <v>4</v>
      </c>
      <c r="C568" t="s">
        <v>807</v>
      </c>
      <c r="D568">
        <v>2011</v>
      </c>
      <c r="E568" s="27">
        <v>622720</v>
      </c>
      <c r="F568" s="27">
        <v>6720595</v>
      </c>
      <c r="G568" t="s">
        <v>3</v>
      </c>
      <c r="H568">
        <v>0.1</v>
      </c>
      <c r="I568">
        <v>3.0000000000000001E-3</v>
      </c>
      <c r="J568">
        <v>3</v>
      </c>
      <c r="K568">
        <v>0.39</v>
      </c>
      <c r="L568">
        <v>0.98</v>
      </c>
      <c r="M568">
        <v>23.8</v>
      </c>
      <c r="N568">
        <v>5</v>
      </c>
      <c r="O568">
        <v>280</v>
      </c>
      <c r="P568">
        <v>0.95</v>
      </c>
      <c r="Q568">
        <v>0.2</v>
      </c>
      <c r="R568">
        <v>1.1499999999999999</v>
      </c>
      <c r="S568">
        <v>5.7</v>
      </c>
      <c r="T568">
        <v>41.1</v>
      </c>
      <c r="U568">
        <v>9.3000000000000007</v>
      </c>
      <c r="V568">
        <v>21</v>
      </c>
      <c r="W568">
        <v>0.84</v>
      </c>
      <c r="X568">
        <v>33.700000000000003</v>
      </c>
      <c r="Y568">
        <v>2.72</v>
      </c>
      <c r="Z568">
        <v>3.11</v>
      </c>
      <c r="AA568">
        <v>0.13</v>
      </c>
      <c r="AB568">
        <v>0.06</v>
      </c>
      <c r="AC568">
        <v>0.13</v>
      </c>
      <c r="AD568">
        <v>3.5000000000000003E-2</v>
      </c>
      <c r="AE568">
        <v>0.08</v>
      </c>
      <c r="AF568">
        <v>22.4</v>
      </c>
      <c r="AG568">
        <v>8.9</v>
      </c>
      <c r="AH568">
        <v>0.26</v>
      </c>
      <c r="AI568">
        <v>368</v>
      </c>
      <c r="AJ568">
        <v>6.16</v>
      </c>
      <c r="AK568">
        <v>0.01</v>
      </c>
      <c r="AL568">
        <v>0.95</v>
      </c>
      <c r="AM568">
        <v>70.900000000000006</v>
      </c>
      <c r="AN568">
        <v>970</v>
      </c>
      <c r="AO568">
        <v>9.7000000000000003E-2</v>
      </c>
      <c r="AP568">
        <v>27</v>
      </c>
      <c r="AQ568">
        <v>8</v>
      </c>
      <c r="AR568">
        <v>1E-3</v>
      </c>
      <c r="AS568">
        <v>0.08</v>
      </c>
      <c r="AT568">
        <v>3.87</v>
      </c>
      <c r="AU568">
        <v>3.5</v>
      </c>
      <c r="AV568">
        <v>2.2000000000000002</v>
      </c>
      <c r="AW568">
        <v>0.5</v>
      </c>
      <c r="AX568">
        <v>15.5</v>
      </c>
      <c r="AY568">
        <v>5.0000000000000001E-3</v>
      </c>
      <c r="AZ568">
        <v>0.04</v>
      </c>
      <c r="BA568">
        <v>1.4</v>
      </c>
      <c r="BB568">
        <v>1.2999999999999999E-2</v>
      </c>
      <c r="BC568">
        <v>0.46</v>
      </c>
      <c r="BD568">
        <v>1.76</v>
      </c>
      <c r="BE568">
        <v>110</v>
      </c>
      <c r="BF568">
        <v>0.2</v>
      </c>
      <c r="BG568">
        <v>17.8</v>
      </c>
      <c r="BH568">
        <v>466</v>
      </c>
      <c r="BI568">
        <v>2</v>
      </c>
    </row>
    <row r="569" spans="1:61" x14ac:dyDescent="0.25">
      <c r="A569" s="30" t="s">
        <v>590</v>
      </c>
      <c r="B569" t="s">
        <v>4</v>
      </c>
      <c r="C569" t="s">
        <v>807</v>
      </c>
      <c r="D569">
        <v>2011</v>
      </c>
      <c r="E569" s="27">
        <v>622652</v>
      </c>
      <c r="F569" s="27">
        <v>6720674</v>
      </c>
      <c r="G569" t="s">
        <v>3</v>
      </c>
      <c r="H569">
        <v>0.1</v>
      </c>
      <c r="I569">
        <v>3.0000000000000001E-3</v>
      </c>
      <c r="J569">
        <v>3</v>
      </c>
      <c r="K569">
        <v>0.31</v>
      </c>
      <c r="L569">
        <v>1.08</v>
      </c>
      <c r="M569">
        <v>23.7</v>
      </c>
      <c r="N569">
        <v>5</v>
      </c>
      <c r="O569">
        <v>310</v>
      </c>
      <c r="P569">
        <v>0.88</v>
      </c>
      <c r="Q569">
        <v>0.2</v>
      </c>
      <c r="R569">
        <v>0.68</v>
      </c>
      <c r="S569">
        <v>3.53</v>
      </c>
      <c r="T569">
        <v>44.1</v>
      </c>
      <c r="U569">
        <v>10.3</v>
      </c>
      <c r="V569">
        <v>22</v>
      </c>
      <c r="W569">
        <v>0.71</v>
      </c>
      <c r="X569">
        <v>23.9</v>
      </c>
      <c r="Y569">
        <v>3.47</v>
      </c>
      <c r="Z569">
        <v>3.5</v>
      </c>
      <c r="AA569">
        <v>0.13</v>
      </c>
      <c r="AB569">
        <v>0.04</v>
      </c>
      <c r="AC569">
        <v>0.08</v>
      </c>
      <c r="AD569">
        <v>3.3000000000000002E-2</v>
      </c>
      <c r="AE569">
        <v>7.0000000000000007E-2</v>
      </c>
      <c r="AF569">
        <v>22.8</v>
      </c>
      <c r="AG569">
        <v>10.6</v>
      </c>
      <c r="AH569">
        <v>0.32</v>
      </c>
      <c r="AI569">
        <v>524</v>
      </c>
      <c r="AJ569">
        <v>7.27</v>
      </c>
      <c r="AK569">
        <v>0.01</v>
      </c>
      <c r="AL569">
        <v>0.94</v>
      </c>
      <c r="AM569">
        <v>49.2</v>
      </c>
      <c r="AN569">
        <v>810</v>
      </c>
      <c r="AO569">
        <v>8.1000000000000003E-2</v>
      </c>
      <c r="AP569">
        <v>18.8</v>
      </c>
      <c r="AQ569">
        <v>8.1999999999999993</v>
      </c>
      <c r="AR569">
        <v>5.0000000000000001E-4</v>
      </c>
      <c r="AS569">
        <v>0.05</v>
      </c>
      <c r="AT569">
        <v>3.16</v>
      </c>
      <c r="AU569">
        <v>3.5</v>
      </c>
      <c r="AV569">
        <v>2</v>
      </c>
      <c r="AW569">
        <v>0.5</v>
      </c>
      <c r="AX569">
        <v>13.5</v>
      </c>
      <c r="AY569">
        <v>5.0000000000000001E-3</v>
      </c>
      <c r="AZ569">
        <v>0.05</v>
      </c>
      <c r="BA569">
        <v>2.2000000000000002</v>
      </c>
      <c r="BB569">
        <v>1.7999999999999999E-2</v>
      </c>
      <c r="BC569">
        <v>0.32</v>
      </c>
      <c r="BD569">
        <v>1.59</v>
      </c>
      <c r="BE569">
        <v>124</v>
      </c>
      <c r="BF569">
        <v>0.21</v>
      </c>
      <c r="BG569">
        <v>15.75</v>
      </c>
      <c r="BH569">
        <v>292</v>
      </c>
      <c r="BI569">
        <v>1.4</v>
      </c>
    </row>
    <row r="570" spans="1:61" x14ac:dyDescent="0.25">
      <c r="A570" s="30" t="s">
        <v>591</v>
      </c>
      <c r="B570" t="s">
        <v>4</v>
      </c>
      <c r="C570" t="s">
        <v>807</v>
      </c>
      <c r="D570">
        <v>2011</v>
      </c>
      <c r="E570" s="27">
        <v>622550</v>
      </c>
      <c r="F570" s="27">
        <v>6720739</v>
      </c>
      <c r="G570" t="s">
        <v>3</v>
      </c>
      <c r="H570">
        <v>0.1</v>
      </c>
      <c r="I570">
        <v>2E-3</v>
      </c>
      <c r="J570">
        <v>2</v>
      </c>
      <c r="K570">
        <v>0.21</v>
      </c>
      <c r="L570">
        <v>0.91</v>
      </c>
      <c r="M570">
        <v>13.3</v>
      </c>
      <c r="N570">
        <v>5</v>
      </c>
      <c r="O570">
        <v>250</v>
      </c>
      <c r="P570">
        <v>0.48</v>
      </c>
      <c r="Q570">
        <v>0.23</v>
      </c>
      <c r="R570">
        <v>0.98</v>
      </c>
      <c r="S570">
        <v>3.38</v>
      </c>
      <c r="T570">
        <v>28</v>
      </c>
      <c r="U570">
        <v>4.8</v>
      </c>
      <c r="V570">
        <v>17</v>
      </c>
      <c r="W570">
        <v>0.76</v>
      </c>
      <c r="X570">
        <v>15.4</v>
      </c>
      <c r="Y570">
        <v>1.95</v>
      </c>
      <c r="Z570">
        <v>3.38</v>
      </c>
      <c r="AA570">
        <v>0.05</v>
      </c>
      <c r="AB570">
        <v>0.04</v>
      </c>
      <c r="AC570">
        <v>0.06</v>
      </c>
      <c r="AD570">
        <v>2.8000000000000001E-2</v>
      </c>
      <c r="AE570">
        <v>7.0000000000000007E-2</v>
      </c>
      <c r="AF570">
        <v>13.7</v>
      </c>
      <c r="AG570">
        <v>13.3</v>
      </c>
      <c r="AH570">
        <v>0.23</v>
      </c>
      <c r="AI570">
        <v>295</v>
      </c>
      <c r="AJ570">
        <v>4.63</v>
      </c>
      <c r="AK570">
        <v>5.0000000000000001E-3</v>
      </c>
      <c r="AL570">
        <v>1.1100000000000001</v>
      </c>
      <c r="AM570">
        <v>19.899999999999999</v>
      </c>
      <c r="AN570">
        <v>880</v>
      </c>
      <c r="AO570">
        <v>8.7999999999999995E-2</v>
      </c>
      <c r="AP570">
        <v>15.4</v>
      </c>
      <c r="AQ570">
        <v>8.3000000000000007</v>
      </c>
      <c r="AR570">
        <v>5.0000000000000001E-4</v>
      </c>
      <c r="AS570">
        <v>0.06</v>
      </c>
      <c r="AT570">
        <v>1.5</v>
      </c>
      <c r="AU570">
        <v>2.1</v>
      </c>
      <c r="AV570">
        <v>1.4</v>
      </c>
      <c r="AW570">
        <v>0.5</v>
      </c>
      <c r="AX570">
        <v>17</v>
      </c>
      <c r="AY570">
        <v>0.01</v>
      </c>
      <c r="AZ570">
        <v>0.04</v>
      </c>
      <c r="BA570">
        <v>1.4</v>
      </c>
      <c r="BB570">
        <v>0.02</v>
      </c>
      <c r="BC570">
        <v>0.23</v>
      </c>
      <c r="BD570">
        <v>1.56</v>
      </c>
      <c r="BE570">
        <v>63</v>
      </c>
      <c r="BF570">
        <v>0.31</v>
      </c>
      <c r="BG570">
        <v>7.03</v>
      </c>
      <c r="BH570">
        <v>182</v>
      </c>
      <c r="BI570">
        <v>1.2</v>
      </c>
    </row>
    <row r="571" spans="1:61" x14ac:dyDescent="0.25">
      <c r="A571" s="30" t="s">
        <v>592</v>
      </c>
      <c r="B571" t="s">
        <v>4</v>
      </c>
      <c r="C571" t="s">
        <v>807</v>
      </c>
      <c r="D571">
        <v>2011</v>
      </c>
      <c r="E571" s="27">
        <v>622474</v>
      </c>
      <c r="F571" s="27">
        <v>6720810</v>
      </c>
      <c r="G571" t="s">
        <v>3</v>
      </c>
      <c r="H571">
        <v>0.1</v>
      </c>
      <c r="I571">
        <v>3.0000000000000001E-3</v>
      </c>
      <c r="J571">
        <v>3</v>
      </c>
      <c r="K571">
        <v>0.82</v>
      </c>
      <c r="L571">
        <v>0.71</v>
      </c>
      <c r="M571">
        <v>27.5</v>
      </c>
      <c r="N571">
        <v>5</v>
      </c>
      <c r="O571">
        <v>300</v>
      </c>
      <c r="P571">
        <v>1.1299999999999999</v>
      </c>
      <c r="Q571">
        <v>0.17</v>
      </c>
      <c r="R571">
        <v>2.16</v>
      </c>
      <c r="S571">
        <v>5.5</v>
      </c>
      <c r="T571">
        <v>46.7</v>
      </c>
      <c r="U571">
        <v>10.4</v>
      </c>
      <c r="V571">
        <v>19</v>
      </c>
      <c r="W571">
        <v>0.52</v>
      </c>
      <c r="X571">
        <v>25.2</v>
      </c>
      <c r="Y571">
        <v>2.91</v>
      </c>
      <c r="Z571">
        <v>1.88</v>
      </c>
      <c r="AA571">
        <v>0.14000000000000001</v>
      </c>
      <c r="AB571">
        <v>0.04</v>
      </c>
      <c r="AC571">
        <v>0.1</v>
      </c>
      <c r="AD571">
        <v>3.2000000000000001E-2</v>
      </c>
      <c r="AE571">
        <v>0.08</v>
      </c>
      <c r="AF571">
        <v>23.3</v>
      </c>
      <c r="AG571">
        <v>5.0999999999999996</v>
      </c>
      <c r="AH571">
        <v>1</v>
      </c>
      <c r="AI571">
        <v>401</v>
      </c>
      <c r="AJ571">
        <v>11.75</v>
      </c>
      <c r="AK571">
        <v>0.01</v>
      </c>
      <c r="AL571">
        <v>0.63</v>
      </c>
      <c r="AM571">
        <v>64.8</v>
      </c>
      <c r="AN571">
        <v>1230</v>
      </c>
      <c r="AO571">
        <v>0.123</v>
      </c>
      <c r="AP571">
        <v>22.4</v>
      </c>
      <c r="AQ571">
        <v>5.8</v>
      </c>
      <c r="AR571">
        <v>1E-3</v>
      </c>
      <c r="AS571">
        <v>0.04</v>
      </c>
      <c r="AT571">
        <v>4.5599999999999996</v>
      </c>
      <c r="AU571">
        <v>4.8</v>
      </c>
      <c r="AV571">
        <v>2.5</v>
      </c>
      <c r="AW571">
        <v>0.4</v>
      </c>
      <c r="AX571">
        <v>18.399999999999999</v>
      </c>
      <c r="AY571">
        <v>5.0000000000000001E-3</v>
      </c>
      <c r="AZ571">
        <v>0.04</v>
      </c>
      <c r="BA571">
        <v>1.8</v>
      </c>
      <c r="BB571">
        <v>1.6E-2</v>
      </c>
      <c r="BC571">
        <v>0.53</v>
      </c>
      <c r="BD571">
        <v>1.63</v>
      </c>
      <c r="BE571">
        <v>138</v>
      </c>
      <c r="BF571">
        <v>0.13</v>
      </c>
      <c r="BG571">
        <v>22.9</v>
      </c>
      <c r="BH571">
        <v>377</v>
      </c>
      <c r="BI571">
        <v>1.6</v>
      </c>
    </row>
    <row r="572" spans="1:61" x14ac:dyDescent="0.25">
      <c r="A572" s="30" t="s">
        <v>593</v>
      </c>
      <c r="B572" t="s">
        <v>4</v>
      </c>
      <c r="C572" t="s">
        <v>807</v>
      </c>
      <c r="D572">
        <v>2011</v>
      </c>
      <c r="E572" s="27">
        <v>622421</v>
      </c>
      <c r="F572" s="27">
        <v>6720900</v>
      </c>
      <c r="G572" t="s">
        <v>3</v>
      </c>
      <c r="H572">
        <v>0.1</v>
      </c>
      <c r="I572">
        <v>3.0000000000000001E-3</v>
      </c>
      <c r="J572">
        <v>3</v>
      </c>
      <c r="K572">
        <v>0.52</v>
      </c>
      <c r="L572">
        <v>1.08</v>
      </c>
      <c r="M572">
        <v>21.6</v>
      </c>
      <c r="N572">
        <v>5</v>
      </c>
      <c r="O572">
        <v>460</v>
      </c>
      <c r="P572">
        <v>0.86</v>
      </c>
      <c r="Q572">
        <v>0.21</v>
      </c>
      <c r="R572">
        <v>1.38</v>
      </c>
      <c r="S572">
        <v>4.78</v>
      </c>
      <c r="T572">
        <v>35.700000000000003</v>
      </c>
      <c r="U572">
        <v>9.1999999999999993</v>
      </c>
      <c r="V572">
        <v>20</v>
      </c>
      <c r="W572">
        <v>0.82</v>
      </c>
      <c r="X572">
        <v>30.1</v>
      </c>
      <c r="Y572">
        <v>2.63</v>
      </c>
      <c r="Z572">
        <v>3.24</v>
      </c>
      <c r="AA572">
        <v>0.11</v>
      </c>
      <c r="AB572">
        <v>0.05</v>
      </c>
      <c r="AC572">
        <v>0.15</v>
      </c>
      <c r="AD572">
        <v>3.2000000000000001E-2</v>
      </c>
      <c r="AE572">
        <v>7.0000000000000007E-2</v>
      </c>
      <c r="AF572">
        <v>18.600000000000001</v>
      </c>
      <c r="AG572">
        <v>10.4</v>
      </c>
      <c r="AH572">
        <v>0.28000000000000003</v>
      </c>
      <c r="AI572">
        <v>496</v>
      </c>
      <c r="AJ572">
        <v>4.17</v>
      </c>
      <c r="AK572">
        <v>0.01</v>
      </c>
      <c r="AL572">
        <v>0.8</v>
      </c>
      <c r="AM572">
        <v>49.5</v>
      </c>
      <c r="AN572">
        <v>1080</v>
      </c>
      <c r="AO572">
        <v>0.108</v>
      </c>
      <c r="AP572">
        <v>18.5</v>
      </c>
      <c r="AQ572">
        <v>6.8</v>
      </c>
      <c r="AR572">
        <v>5.0000000000000001E-4</v>
      </c>
      <c r="AS572">
        <v>0.06</v>
      </c>
      <c r="AT572">
        <v>2.37</v>
      </c>
      <c r="AU572">
        <v>2.9</v>
      </c>
      <c r="AV572">
        <v>1.9</v>
      </c>
      <c r="AW572">
        <v>0.5</v>
      </c>
      <c r="AX572">
        <v>16.899999999999999</v>
      </c>
      <c r="AY572">
        <v>5.0000000000000001E-3</v>
      </c>
      <c r="AZ572">
        <v>0.04</v>
      </c>
      <c r="BA572">
        <v>1</v>
      </c>
      <c r="BB572">
        <v>1.2E-2</v>
      </c>
      <c r="BC572">
        <v>0.33</v>
      </c>
      <c r="BD572">
        <v>1.83</v>
      </c>
      <c r="BE572">
        <v>104</v>
      </c>
      <c r="BF572">
        <v>0.14000000000000001</v>
      </c>
      <c r="BG572">
        <v>16.350000000000001</v>
      </c>
      <c r="BH572">
        <v>334</v>
      </c>
      <c r="BI572">
        <v>1.8</v>
      </c>
    </row>
    <row r="573" spans="1:61" x14ac:dyDescent="0.25">
      <c r="A573" s="30" t="s">
        <v>594</v>
      </c>
      <c r="B573" t="s">
        <v>4</v>
      </c>
      <c r="C573" t="s">
        <v>807</v>
      </c>
      <c r="D573">
        <v>2011</v>
      </c>
      <c r="E573" s="27">
        <v>622363</v>
      </c>
      <c r="F573" s="27">
        <v>6720983</v>
      </c>
      <c r="G573" t="s">
        <v>3</v>
      </c>
      <c r="H573">
        <v>0.1</v>
      </c>
      <c r="I573">
        <v>3.0000000000000001E-3</v>
      </c>
      <c r="J573">
        <v>3</v>
      </c>
      <c r="K573">
        <v>0.52</v>
      </c>
      <c r="L573">
        <v>0.96</v>
      </c>
      <c r="M573">
        <v>22.4</v>
      </c>
      <c r="N573">
        <v>5</v>
      </c>
      <c r="O573">
        <v>430</v>
      </c>
      <c r="P573">
        <v>1.18</v>
      </c>
      <c r="Q573">
        <v>0.21</v>
      </c>
      <c r="R573">
        <v>1.26</v>
      </c>
      <c r="S573">
        <v>5.61</v>
      </c>
      <c r="T573">
        <v>41.6</v>
      </c>
      <c r="U573">
        <v>10.199999999999999</v>
      </c>
      <c r="V573">
        <v>20</v>
      </c>
      <c r="W573">
        <v>0.66</v>
      </c>
      <c r="X573">
        <v>31.8</v>
      </c>
      <c r="Y573">
        <v>2.68</v>
      </c>
      <c r="Z573">
        <v>3.03</v>
      </c>
      <c r="AA573">
        <v>0.14000000000000001</v>
      </c>
      <c r="AB573">
        <v>0.05</v>
      </c>
      <c r="AC573">
        <v>0.1</v>
      </c>
      <c r="AD573">
        <v>3.3000000000000002E-2</v>
      </c>
      <c r="AE573">
        <v>0.09</v>
      </c>
      <c r="AF573">
        <v>23</v>
      </c>
      <c r="AG573">
        <v>9.3000000000000007</v>
      </c>
      <c r="AH573">
        <v>0.26</v>
      </c>
      <c r="AI573">
        <v>523</v>
      </c>
      <c r="AJ573">
        <v>6.03</v>
      </c>
      <c r="AK573">
        <v>0.01</v>
      </c>
      <c r="AL573">
        <v>0.79</v>
      </c>
      <c r="AM573">
        <v>59.2</v>
      </c>
      <c r="AN573">
        <v>1090</v>
      </c>
      <c r="AO573">
        <v>0.109</v>
      </c>
      <c r="AP573">
        <v>19</v>
      </c>
      <c r="AQ573">
        <v>7</v>
      </c>
      <c r="AR573">
        <v>1E-3</v>
      </c>
      <c r="AS573">
        <v>0.05</v>
      </c>
      <c r="AT573">
        <v>2.72</v>
      </c>
      <c r="AU573">
        <v>3.5</v>
      </c>
      <c r="AV573">
        <v>2.1</v>
      </c>
      <c r="AW573">
        <v>0.5</v>
      </c>
      <c r="AX573">
        <v>17.399999999999999</v>
      </c>
      <c r="AY573">
        <v>5.0000000000000001E-3</v>
      </c>
      <c r="AZ573">
        <v>0.05</v>
      </c>
      <c r="BA573">
        <v>1.2</v>
      </c>
      <c r="BB573">
        <v>1.4E-2</v>
      </c>
      <c r="BC573">
        <v>0.34</v>
      </c>
      <c r="BD573">
        <v>1.62</v>
      </c>
      <c r="BE573">
        <v>103</v>
      </c>
      <c r="BF573">
        <v>0.24</v>
      </c>
      <c r="BG573">
        <v>20.2</v>
      </c>
      <c r="BH573">
        <v>386</v>
      </c>
      <c r="BI573">
        <v>1.8</v>
      </c>
    </row>
    <row r="574" spans="1:61" x14ac:dyDescent="0.25">
      <c r="A574" s="30" t="s">
        <v>595</v>
      </c>
      <c r="B574" t="s">
        <v>4</v>
      </c>
      <c r="C574" t="s">
        <v>807</v>
      </c>
      <c r="D574">
        <v>2011</v>
      </c>
      <c r="E574" s="27">
        <v>622324</v>
      </c>
      <c r="F574" s="27">
        <v>6721078</v>
      </c>
      <c r="G574" t="s">
        <v>3</v>
      </c>
      <c r="H574">
        <v>0.1</v>
      </c>
      <c r="I574">
        <v>3.0000000000000001E-3</v>
      </c>
      <c r="J574">
        <v>3</v>
      </c>
      <c r="K574">
        <v>0.36</v>
      </c>
      <c r="L574">
        <v>0.88</v>
      </c>
      <c r="M574">
        <v>12.8</v>
      </c>
      <c r="N574">
        <v>5</v>
      </c>
      <c r="O574">
        <v>450</v>
      </c>
      <c r="P574">
        <v>0.57999999999999996</v>
      </c>
      <c r="Q574">
        <v>0.22</v>
      </c>
      <c r="R574">
        <v>0.53</v>
      </c>
      <c r="S574">
        <v>3.03</v>
      </c>
      <c r="T574">
        <v>34.5</v>
      </c>
      <c r="U574">
        <v>7.7</v>
      </c>
      <c r="V574">
        <v>19</v>
      </c>
      <c r="W574">
        <v>0.52</v>
      </c>
      <c r="X574">
        <v>18.100000000000001</v>
      </c>
      <c r="Y574">
        <v>2.38</v>
      </c>
      <c r="Z574">
        <v>2.97</v>
      </c>
      <c r="AA574">
        <v>0.1</v>
      </c>
      <c r="AB574">
        <v>0.03</v>
      </c>
      <c r="AC574">
        <v>0.05</v>
      </c>
      <c r="AD574">
        <v>2.3E-2</v>
      </c>
      <c r="AE574">
        <v>7.0000000000000007E-2</v>
      </c>
      <c r="AF574">
        <v>19.399999999999999</v>
      </c>
      <c r="AG574">
        <v>11</v>
      </c>
      <c r="AH574">
        <v>0.25</v>
      </c>
      <c r="AI574">
        <v>365</v>
      </c>
      <c r="AJ574">
        <v>6.76</v>
      </c>
      <c r="AK574">
        <v>0.01</v>
      </c>
      <c r="AL574">
        <v>0.75</v>
      </c>
      <c r="AM574">
        <v>32</v>
      </c>
      <c r="AN574">
        <v>760</v>
      </c>
      <c r="AO574">
        <v>7.5999999999999998E-2</v>
      </c>
      <c r="AP574">
        <v>13.8</v>
      </c>
      <c r="AQ574">
        <v>8.1</v>
      </c>
      <c r="AR574">
        <v>5.0000000000000001E-4</v>
      </c>
      <c r="AS574">
        <v>0.03</v>
      </c>
      <c r="AT574">
        <v>2.35</v>
      </c>
      <c r="AU574">
        <v>2.5</v>
      </c>
      <c r="AV574">
        <v>1.5</v>
      </c>
      <c r="AW574">
        <v>0.4</v>
      </c>
      <c r="AX574">
        <v>11.3</v>
      </c>
      <c r="AY574">
        <v>5.0000000000000001E-3</v>
      </c>
      <c r="AZ574">
        <v>0.04</v>
      </c>
      <c r="BA574">
        <v>1.8</v>
      </c>
      <c r="BB574">
        <v>1.7999999999999999E-2</v>
      </c>
      <c r="BC574">
        <v>0.33</v>
      </c>
      <c r="BD574">
        <v>1.37</v>
      </c>
      <c r="BE574">
        <v>97</v>
      </c>
      <c r="BF574">
        <v>0.16</v>
      </c>
      <c r="BG574">
        <v>8.94</v>
      </c>
      <c r="BH574">
        <v>264</v>
      </c>
      <c r="BI574">
        <v>0.8</v>
      </c>
    </row>
    <row r="575" spans="1:61" x14ac:dyDescent="0.25">
      <c r="A575" s="30" t="s">
        <v>596</v>
      </c>
      <c r="B575" t="s">
        <v>4</v>
      </c>
      <c r="C575" t="s">
        <v>807</v>
      </c>
      <c r="D575">
        <v>2011</v>
      </c>
      <c r="E575" s="27">
        <v>622298</v>
      </c>
      <c r="F575" s="27">
        <v>6721174</v>
      </c>
      <c r="G575" t="s">
        <v>3</v>
      </c>
      <c r="H575">
        <v>0.1</v>
      </c>
      <c r="I575">
        <v>4.0000000000000001E-3</v>
      </c>
      <c r="J575">
        <v>4</v>
      </c>
      <c r="K575">
        <v>0.39</v>
      </c>
      <c r="L575">
        <v>0.73</v>
      </c>
      <c r="M575">
        <v>29.2</v>
      </c>
      <c r="N575">
        <v>5</v>
      </c>
      <c r="O575">
        <v>290</v>
      </c>
      <c r="P575">
        <v>1.02</v>
      </c>
      <c r="Q575">
        <v>0.19</v>
      </c>
      <c r="R575">
        <v>3.12</v>
      </c>
      <c r="S575">
        <v>9.7899999999999991</v>
      </c>
      <c r="T575">
        <v>42.2</v>
      </c>
      <c r="U575">
        <v>8.9</v>
      </c>
      <c r="V575">
        <v>17</v>
      </c>
      <c r="W575">
        <v>0.71</v>
      </c>
      <c r="X575">
        <v>19.7</v>
      </c>
      <c r="Y575">
        <v>2.84</v>
      </c>
      <c r="Z575">
        <v>2.11</v>
      </c>
      <c r="AA575">
        <v>0.11</v>
      </c>
      <c r="AB575">
        <v>0.06</v>
      </c>
      <c r="AC575">
        <v>0.1</v>
      </c>
      <c r="AD575">
        <v>2.9000000000000001E-2</v>
      </c>
      <c r="AE575">
        <v>7.0000000000000007E-2</v>
      </c>
      <c r="AF575">
        <v>22.4</v>
      </c>
      <c r="AG575">
        <v>7.4</v>
      </c>
      <c r="AH575">
        <v>1.48</v>
      </c>
      <c r="AI575">
        <v>594</v>
      </c>
      <c r="AJ575">
        <v>5.55</v>
      </c>
      <c r="AK575">
        <v>0.01</v>
      </c>
      <c r="AL575">
        <v>0.68</v>
      </c>
      <c r="AM575">
        <v>91</v>
      </c>
      <c r="AN575">
        <v>1200</v>
      </c>
      <c r="AO575">
        <v>0.12</v>
      </c>
      <c r="AP575">
        <v>32.5</v>
      </c>
      <c r="AQ575">
        <v>5.7</v>
      </c>
      <c r="AR575">
        <v>1E-3</v>
      </c>
      <c r="AS575">
        <v>0.04</v>
      </c>
      <c r="AT575">
        <v>3</v>
      </c>
      <c r="AU575">
        <v>4</v>
      </c>
      <c r="AV575">
        <v>2</v>
      </c>
      <c r="AW575">
        <v>0.3</v>
      </c>
      <c r="AX575">
        <v>18</v>
      </c>
      <c r="AY575">
        <v>5.0000000000000001E-3</v>
      </c>
      <c r="AZ575">
        <v>0.04</v>
      </c>
      <c r="BA575">
        <v>2.1</v>
      </c>
      <c r="BB575">
        <v>1.2999999999999999E-2</v>
      </c>
      <c r="BC575">
        <v>0.46</v>
      </c>
      <c r="BD575">
        <v>1.1299999999999999</v>
      </c>
      <c r="BE575">
        <v>75</v>
      </c>
      <c r="BF575">
        <v>0.12</v>
      </c>
      <c r="BG575">
        <v>17.5</v>
      </c>
      <c r="BH575">
        <v>689</v>
      </c>
      <c r="BI575">
        <v>2</v>
      </c>
    </row>
    <row r="576" spans="1:61" x14ac:dyDescent="0.25">
      <c r="A576" s="30" t="s">
        <v>597</v>
      </c>
      <c r="B576" t="s">
        <v>4</v>
      </c>
      <c r="C576" t="s">
        <v>807</v>
      </c>
      <c r="D576">
        <v>2011</v>
      </c>
      <c r="E576" s="27">
        <v>622271</v>
      </c>
      <c r="F576" s="27">
        <v>6721269</v>
      </c>
      <c r="G576" t="s">
        <v>3</v>
      </c>
      <c r="H576">
        <v>0.1</v>
      </c>
      <c r="I576">
        <v>3.0000000000000001E-3</v>
      </c>
      <c r="J576">
        <v>3</v>
      </c>
      <c r="K576">
        <v>0.43</v>
      </c>
      <c r="L576">
        <v>0.72</v>
      </c>
      <c r="M576">
        <v>26.9</v>
      </c>
      <c r="N576">
        <v>5</v>
      </c>
      <c r="O576">
        <v>560</v>
      </c>
      <c r="P576">
        <v>0.97</v>
      </c>
      <c r="Q576">
        <v>0.19</v>
      </c>
      <c r="R576">
        <v>1.79</v>
      </c>
      <c r="S576">
        <v>6.84</v>
      </c>
      <c r="T576">
        <v>41.2</v>
      </c>
      <c r="U576">
        <v>8.5</v>
      </c>
      <c r="V576">
        <v>17</v>
      </c>
      <c r="W576">
        <v>0.9</v>
      </c>
      <c r="X576">
        <v>31.8</v>
      </c>
      <c r="Y576">
        <v>2.78</v>
      </c>
      <c r="Z576">
        <v>2.09</v>
      </c>
      <c r="AA576">
        <v>0.12</v>
      </c>
      <c r="AB576">
        <v>0.05</v>
      </c>
      <c r="AC576">
        <v>0.12</v>
      </c>
      <c r="AD576">
        <v>0.03</v>
      </c>
      <c r="AE576">
        <v>0.08</v>
      </c>
      <c r="AF576">
        <v>24.2</v>
      </c>
      <c r="AG576">
        <v>5.7</v>
      </c>
      <c r="AH576">
        <v>0.37</v>
      </c>
      <c r="AI576">
        <v>555</v>
      </c>
      <c r="AJ576">
        <v>6.23</v>
      </c>
      <c r="AK576">
        <v>0.01</v>
      </c>
      <c r="AL576">
        <v>0.76</v>
      </c>
      <c r="AM576">
        <v>68.400000000000006</v>
      </c>
      <c r="AN576">
        <v>1380</v>
      </c>
      <c r="AO576">
        <v>0.13800000000000001</v>
      </c>
      <c r="AP576">
        <v>25.4</v>
      </c>
      <c r="AQ576">
        <v>7</v>
      </c>
      <c r="AR576">
        <v>1E-3</v>
      </c>
      <c r="AS576">
        <v>0.06</v>
      </c>
      <c r="AT576">
        <v>3.51</v>
      </c>
      <c r="AU576">
        <v>3.7</v>
      </c>
      <c r="AV576">
        <v>2.7</v>
      </c>
      <c r="AW576">
        <v>0.4</v>
      </c>
      <c r="AX576">
        <v>17.2</v>
      </c>
      <c r="AY576">
        <v>5.0000000000000001E-3</v>
      </c>
      <c r="AZ576">
        <v>0.05</v>
      </c>
      <c r="BA576">
        <v>1.3</v>
      </c>
      <c r="BB576">
        <v>1.2999999999999999E-2</v>
      </c>
      <c r="BC576">
        <v>0.49</v>
      </c>
      <c r="BD576">
        <v>2.0699999999999998</v>
      </c>
      <c r="BE576">
        <v>106</v>
      </c>
      <c r="BF576">
        <v>0.13</v>
      </c>
      <c r="BG576">
        <v>17.850000000000001</v>
      </c>
      <c r="BH576">
        <v>448</v>
      </c>
      <c r="BI576">
        <v>1.6</v>
      </c>
    </row>
    <row r="577" spans="1:61" x14ac:dyDescent="0.25">
      <c r="A577" s="30" t="s">
        <v>598</v>
      </c>
      <c r="B577" t="s">
        <v>4</v>
      </c>
      <c r="C577" t="s">
        <v>807</v>
      </c>
      <c r="D577">
        <v>2011</v>
      </c>
      <c r="E577" s="27">
        <v>622227</v>
      </c>
      <c r="F577" s="27">
        <v>6721361</v>
      </c>
      <c r="G577" t="s">
        <v>3</v>
      </c>
      <c r="H577">
        <v>0.1</v>
      </c>
      <c r="I577">
        <v>2E-3</v>
      </c>
      <c r="J577">
        <v>2</v>
      </c>
      <c r="K577">
        <v>0.23</v>
      </c>
      <c r="L577">
        <v>1.1000000000000001</v>
      </c>
      <c r="M577">
        <v>22.9</v>
      </c>
      <c r="N577">
        <v>5</v>
      </c>
      <c r="O577">
        <v>460</v>
      </c>
      <c r="P577">
        <v>0.6</v>
      </c>
      <c r="Q577">
        <v>0.23</v>
      </c>
      <c r="R577">
        <v>0.68</v>
      </c>
      <c r="S577">
        <v>1.5</v>
      </c>
      <c r="T577">
        <v>33.799999999999997</v>
      </c>
      <c r="U577">
        <v>6.8</v>
      </c>
      <c r="V577">
        <v>18</v>
      </c>
      <c r="W577">
        <v>0.76</v>
      </c>
      <c r="X577">
        <v>16.8</v>
      </c>
      <c r="Y577">
        <v>2.5099999999999998</v>
      </c>
      <c r="Z577">
        <v>3.99</v>
      </c>
      <c r="AA577">
        <v>0.1</v>
      </c>
      <c r="AB577">
        <v>0.02</v>
      </c>
      <c r="AC577">
        <v>0.03</v>
      </c>
      <c r="AD577">
        <v>2.3E-2</v>
      </c>
      <c r="AE577">
        <v>0.06</v>
      </c>
      <c r="AF577">
        <v>18.7</v>
      </c>
      <c r="AG577">
        <v>13.5</v>
      </c>
      <c r="AH577">
        <v>0.28999999999999998</v>
      </c>
      <c r="AI577">
        <v>324</v>
      </c>
      <c r="AJ577">
        <v>4.58</v>
      </c>
      <c r="AK577">
        <v>0.01</v>
      </c>
      <c r="AL577">
        <v>0.92</v>
      </c>
      <c r="AM577">
        <v>28.3</v>
      </c>
      <c r="AN577">
        <v>560</v>
      </c>
      <c r="AO577">
        <v>5.6000000000000001E-2</v>
      </c>
      <c r="AP577">
        <v>13.2</v>
      </c>
      <c r="AQ577">
        <v>6.2</v>
      </c>
      <c r="AR577">
        <v>5.0000000000000001E-4</v>
      </c>
      <c r="AS577">
        <v>0.03</v>
      </c>
      <c r="AT577">
        <v>1.31</v>
      </c>
      <c r="AU577">
        <v>2.4</v>
      </c>
      <c r="AV577">
        <v>1</v>
      </c>
      <c r="AW577">
        <v>0.5</v>
      </c>
      <c r="AX577">
        <v>10.7</v>
      </c>
      <c r="AY577">
        <v>5.0000000000000001E-3</v>
      </c>
      <c r="AZ577">
        <v>0.04</v>
      </c>
      <c r="BA577">
        <v>1.7</v>
      </c>
      <c r="BB577">
        <v>1.4999999999999999E-2</v>
      </c>
      <c r="BC577">
        <v>0.28999999999999998</v>
      </c>
      <c r="BD577">
        <v>1.02</v>
      </c>
      <c r="BE577">
        <v>73</v>
      </c>
      <c r="BF577">
        <v>0.2</v>
      </c>
      <c r="BG577">
        <v>8.0299999999999994</v>
      </c>
      <c r="BH577">
        <v>160</v>
      </c>
      <c r="BI577">
        <v>0.8</v>
      </c>
    </row>
    <row r="578" spans="1:61" x14ac:dyDescent="0.25">
      <c r="A578" s="30" t="s">
        <v>599</v>
      </c>
      <c r="B578" t="s">
        <v>4</v>
      </c>
      <c r="C578" t="s">
        <v>807</v>
      </c>
      <c r="D578">
        <v>2011</v>
      </c>
      <c r="E578" s="27">
        <v>622184</v>
      </c>
      <c r="F578" s="27">
        <v>6721464</v>
      </c>
      <c r="G578" t="s">
        <v>3</v>
      </c>
      <c r="H578">
        <v>0.1</v>
      </c>
      <c r="I578">
        <v>1.2E-2</v>
      </c>
      <c r="J578">
        <v>12</v>
      </c>
      <c r="K578">
        <v>0.35</v>
      </c>
      <c r="L578">
        <v>0.97</v>
      </c>
      <c r="M578">
        <v>87.5</v>
      </c>
      <c r="N578">
        <v>5</v>
      </c>
      <c r="O578">
        <v>790</v>
      </c>
      <c r="P578">
        <v>0.85</v>
      </c>
      <c r="Q578">
        <v>0.15</v>
      </c>
      <c r="R578">
        <v>2.5099999999999998</v>
      </c>
      <c r="S578">
        <v>1.97</v>
      </c>
      <c r="T578">
        <v>45.4</v>
      </c>
      <c r="U578">
        <v>11.8</v>
      </c>
      <c r="V578">
        <v>16</v>
      </c>
      <c r="W578">
        <v>5.99</v>
      </c>
      <c r="X578">
        <v>19.3</v>
      </c>
      <c r="Y578">
        <v>3.38</v>
      </c>
      <c r="Z578">
        <v>2.62</v>
      </c>
      <c r="AA578">
        <v>0.14000000000000001</v>
      </c>
      <c r="AB578">
        <v>0.09</v>
      </c>
      <c r="AC578">
        <v>0.08</v>
      </c>
      <c r="AD578">
        <v>4.2000000000000003E-2</v>
      </c>
      <c r="AE578">
        <v>0.09</v>
      </c>
      <c r="AF578">
        <v>28.8</v>
      </c>
      <c r="AG578">
        <v>5.8</v>
      </c>
      <c r="AH578">
        <v>0.18</v>
      </c>
      <c r="AI578">
        <v>379</v>
      </c>
      <c r="AJ578">
        <v>2.57</v>
      </c>
      <c r="AK578">
        <v>0.01</v>
      </c>
      <c r="AL578">
        <v>0.7</v>
      </c>
      <c r="AM578">
        <v>38.4</v>
      </c>
      <c r="AN578">
        <v>1410</v>
      </c>
      <c r="AO578">
        <v>0.14099999999999999</v>
      </c>
      <c r="AP578">
        <v>11.2</v>
      </c>
      <c r="AQ578">
        <v>9.9</v>
      </c>
      <c r="AR578">
        <v>5.0000000000000001E-4</v>
      </c>
      <c r="AS578">
        <v>0.11</v>
      </c>
      <c r="AT578">
        <v>1.68</v>
      </c>
      <c r="AU578">
        <v>5.5</v>
      </c>
      <c r="AV578">
        <v>2.2999999999999998</v>
      </c>
      <c r="AW578">
        <v>0.4</v>
      </c>
      <c r="AX578">
        <v>21</v>
      </c>
      <c r="AY578">
        <v>5.0000000000000001E-3</v>
      </c>
      <c r="AZ578">
        <v>0.02</v>
      </c>
      <c r="BA578">
        <v>1.3</v>
      </c>
      <c r="BB578">
        <v>7.0000000000000001E-3</v>
      </c>
      <c r="BC578">
        <v>0.34</v>
      </c>
      <c r="BD578">
        <v>2.42</v>
      </c>
      <c r="BE578">
        <v>54</v>
      </c>
      <c r="BF578">
        <v>0.11</v>
      </c>
      <c r="BG578">
        <v>24.6</v>
      </c>
      <c r="BH578">
        <v>178</v>
      </c>
      <c r="BI578">
        <v>3.1</v>
      </c>
    </row>
    <row r="579" spans="1:61" x14ac:dyDescent="0.25">
      <c r="A579" s="30" t="s">
        <v>600</v>
      </c>
      <c r="B579" t="s">
        <v>4</v>
      </c>
      <c r="C579" t="s">
        <v>807</v>
      </c>
      <c r="D579">
        <v>2011</v>
      </c>
      <c r="E579" s="27">
        <v>620050</v>
      </c>
      <c r="F579" s="27">
        <v>6728311</v>
      </c>
      <c r="G579" t="s">
        <v>3</v>
      </c>
      <c r="H579">
        <v>0.1</v>
      </c>
      <c r="I579">
        <v>5.0000000000000001E-4</v>
      </c>
      <c r="J579">
        <v>0.5</v>
      </c>
      <c r="K579">
        <v>0.92</v>
      </c>
      <c r="L579">
        <v>1.08</v>
      </c>
      <c r="M579">
        <v>21.3</v>
      </c>
      <c r="N579">
        <v>5</v>
      </c>
      <c r="O579">
        <v>1870</v>
      </c>
      <c r="P579">
        <v>0.64</v>
      </c>
      <c r="Q579">
        <v>0.23</v>
      </c>
      <c r="R579">
        <v>1.3</v>
      </c>
      <c r="S579">
        <v>0.68</v>
      </c>
      <c r="T579">
        <v>27.9</v>
      </c>
      <c r="U579">
        <v>10</v>
      </c>
      <c r="V579">
        <v>17</v>
      </c>
      <c r="W579">
        <v>0.76</v>
      </c>
      <c r="X579">
        <v>23.5</v>
      </c>
      <c r="Y579">
        <v>2.85</v>
      </c>
      <c r="Z579">
        <v>3.36</v>
      </c>
      <c r="AA579">
        <v>0.11</v>
      </c>
      <c r="AB579">
        <v>0.09</v>
      </c>
      <c r="AC579">
        <v>0.17</v>
      </c>
      <c r="AD579">
        <v>3.6999999999999998E-2</v>
      </c>
      <c r="AE579">
        <v>0.06</v>
      </c>
      <c r="AF579">
        <v>15</v>
      </c>
      <c r="AG579">
        <v>8</v>
      </c>
      <c r="AH579">
        <v>0.25</v>
      </c>
      <c r="AI579">
        <v>785</v>
      </c>
      <c r="AJ579">
        <v>10.25</v>
      </c>
      <c r="AK579">
        <v>0.02</v>
      </c>
      <c r="AL579">
        <v>0.71</v>
      </c>
      <c r="AM579">
        <v>20.399999999999999</v>
      </c>
      <c r="AN579">
        <v>1360</v>
      </c>
      <c r="AO579">
        <v>0.13600000000000001</v>
      </c>
      <c r="AP579">
        <v>18.8</v>
      </c>
      <c r="AQ579">
        <v>6.1</v>
      </c>
      <c r="AR579">
        <v>6.0000000000000001E-3</v>
      </c>
      <c r="AS579">
        <v>0.1</v>
      </c>
      <c r="AT579">
        <v>3.31</v>
      </c>
      <c r="AU579">
        <v>3</v>
      </c>
      <c r="AV579">
        <v>4.5999999999999996</v>
      </c>
      <c r="AW579">
        <v>0.6</v>
      </c>
      <c r="AX579">
        <v>33.299999999999997</v>
      </c>
      <c r="AY579">
        <v>0.01</v>
      </c>
      <c r="AZ579">
        <v>0.08</v>
      </c>
      <c r="BA579">
        <v>2</v>
      </c>
      <c r="BB579">
        <v>1.2999999999999999E-2</v>
      </c>
      <c r="BC579">
        <v>0.23</v>
      </c>
      <c r="BD579">
        <v>3.02</v>
      </c>
      <c r="BE579">
        <v>80</v>
      </c>
      <c r="BF579">
        <v>0.34</v>
      </c>
      <c r="BG579">
        <v>10.4</v>
      </c>
      <c r="BH579">
        <v>106</v>
      </c>
      <c r="BI579">
        <v>3.1</v>
      </c>
    </row>
    <row r="580" spans="1:61" x14ac:dyDescent="0.25">
      <c r="A580" s="30" t="s">
        <v>601</v>
      </c>
      <c r="B580" t="s">
        <v>4</v>
      </c>
      <c r="C580" t="s">
        <v>807</v>
      </c>
      <c r="D580">
        <v>2011</v>
      </c>
      <c r="E580" s="27">
        <v>619938</v>
      </c>
      <c r="F580" s="27">
        <v>6728289</v>
      </c>
      <c r="G580" t="s">
        <v>3</v>
      </c>
      <c r="H580">
        <v>0.1</v>
      </c>
      <c r="I580">
        <v>1E-3</v>
      </c>
      <c r="J580">
        <v>1</v>
      </c>
      <c r="K580">
        <v>1.23</v>
      </c>
      <c r="L580">
        <v>0.99</v>
      </c>
      <c r="M580">
        <v>16.899999999999999</v>
      </c>
      <c r="N580">
        <v>5</v>
      </c>
      <c r="O580">
        <v>1990</v>
      </c>
      <c r="P580">
        <v>0.76</v>
      </c>
      <c r="Q580">
        <v>0.2</v>
      </c>
      <c r="R580">
        <v>0.73</v>
      </c>
      <c r="S580">
        <v>0.88</v>
      </c>
      <c r="T580">
        <v>28.2</v>
      </c>
      <c r="U580">
        <v>7.3</v>
      </c>
      <c r="V580">
        <v>17</v>
      </c>
      <c r="W580">
        <v>0.94</v>
      </c>
      <c r="X580">
        <v>28.5</v>
      </c>
      <c r="Y580">
        <v>2.5099999999999998</v>
      </c>
      <c r="Z580">
        <v>3</v>
      </c>
      <c r="AA580">
        <v>0.12</v>
      </c>
      <c r="AB580">
        <v>0.1</v>
      </c>
      <c r="AC580">
        <v>0.19</v>
      </c>
      <c r="AD580">
        <v>3.5999999999999997E-2</v>
      </c>
      <c r="AE580">
        <v>0.06</v>
      </c>
      <c r="AF580">
        <v>15.3</v>
      </c>
      <c r="AG580">
        <v>7.9</v>
      </c>
      <c r="AH580">
        <v>0.16</v>
      </c>
      <c r="AI580">
        <v>395</v>
      </c>
      <c r="AJ580">
        <v>6.91</v>
      </c>
      <c r="AK580">
        <v>0.01</v>
      </c>
      <c r="AL580">
        <v>0.62</v>
      </c>
      <c r="AM580">
        <v>24.8</v>
      </c>
      <c r="AN580">
        <v>1400</v>
      </c>
      <c r="AO580">
        <v>0.14000000000000001</v>
      </c>
      <c r="AP580">
        <v>16.399999999999999</v>
      </c>
      <c r="AQ580">
        <v>7.1</v>
      </c>
      <c r="AR580">
        <v>8.9999999999999993E-3</v>
      </c>
      <c r="AS580">
        <v>0.09</v>
      </c>
      <c r="AT580">
        <v>3.12</v>
      </c>
      <c r="AU580">
        <v>2.5</v>
      </c>
      <c r="AV580">
        <v>6.2</v>
      </c>
      <c r="AW580">
        <v>0.5</v>
      </c>
      <c r="AX580">
        <v>29.6</v>
      </c>
      <c r="AY580">
        <v>0.01</v>
      </c>
      <c r="AZ580">
        <v>7.0000000000000007E-2</v>
      </c>
      <c r="BA580">
        <v>1.4</v>
      </c>
      <c r="BB580">
        <v>1.2999999999999999E-2</v>
      </c>
      <c r="BC580">
        <v>0.25</v>
      </c>
      <c r="BD580">
        <v>4.37</v>
      </c>
      <c r="BE580">
        <v>67</v>
      </c>
      <c r="BF580">
        <v>0.15</v>
      </c>
      <c r="BG580">
        <v>12.55</v>
      </c>
      <c r="BH580">
        <v>122</v>
      </c>
      <c r="BI580">
        <v>3</v>
      </c>
    </row>
    <row r="581" spans="1:61" x14ac:dyDescent="0.25">
      <c r="A581" s="30" t="s">
        <v>602</v>
      </c>
      <c r="B581" t="s">
        <v>4</v>
      </c>
      <c r="C581" t="s">
        <v>807</v>
      </c>
      <c r="D581">
        <v>2011</v>
      </c>
      <c r="E581" s="27">
        <v>619844</v>
      </c>
      <c r="F581" s="27">
        <v>6728268</v>
      </c>
      <c r="G581" t="s">
        <v>3</v>
      </c>
      <c r="H581">
        <v>0.1</v>
      </c>
      <c r="I581">
        <v>1E-3</v>
      </c>
      <c r="J581">
        <v>1</v>
      </c>
      <c r="K581">
        <v>1.1299999999999999</v>
      </c>
      <c r="L581">
        <v>0.92</v>
      </c>
      <c r="M581">
        <v>16.7</v>
      </c>
      <c r="N581">
        <v>5</v>
      </c>
      <c r="O581">
        <v>1980</v>
      </c>
      <c r="P581">
        <v>0.59</v>
      </c>
      <c r="Q581">
        <v>0.2</v>
      </c>
      <c r="R581">
        <v>0.64</v>
      </c>
      <c r="S581">
        <v>0.86</v>
      </c>
      <c r="T581">
        <v>25.6</v>
      </c>
      <c r="U581">
        <v>11.5</v>
      </c>
      <c r="V581">
        <v>15</v>
      </c>
      <c r="W581">
        <v>1</v>
      </c>
      <c r="X581">
        <v>21</v>
      </c>
      <c r="Y581">
        <v>2.85</v>
      </c>
      <c r="Z581">
        <v>2.94</v>
      </c>
      <c r="AA581">
        <v>0.11</v>
      </c>
      <c r="AB581">
        <v>0.06</v>
      </c>
      <c r="AC581">
        <v>0.21</v>
      </c>
      <c r="AD581">
        <v>3.4000000000000002E-2</v>
      </c>
      <c r="AE581">
        <v>0.06</v>
      </c>
      <c r="AF581">
        <v>13.9</v>
      </c>
      <c r="AG581">
        <v>7.3</v>
      </c>
      <c r="AH581">
        <v>0.15</v>
      </c>
      <c r="AI581">
        <v>634</v>
      </c>
      <c r="AJ581">
        <v>7.78</v>
      </c>
      <c r="AK581">
        <v>0.01</v>
      </c>
      <c r="AL581">
        <v>0.7</v>
      </c>
      <c r="AM581">
        <v>17.2</v>
      </c>
      <c r="AN581">
        <v>1360</v>
      </c>
      <c r="AO581">
        <v>0.13600000000000001</v>
      </c>
      <c r="AP581">
        <v>16.3</v>
      </c>
      <c r="AQ581">
        <v>7.9</v>
      </c>
      <c r="AR581">
        <v>4.0000000000000001E-3</v>
      </c>
      <c r="AS581">
        <v>7.0000000000000007E-2</v>
      </c>
      <c r="AT581">
        <v>2.57</v>
      </c>
      <c r="AU581">
        <v>2.9</v>
      </c>
      <c r="AV581">
        <v>4.2</v>
      </c>
      <c r="AW581">
        <v>0.5</v>
      </c>
      <c r="AX581">
        <v>28.2</v>
      </c>
      <c r="AY581">
        <v>0.01</v>
      </c>
      <c r="AZ581">
        <v>7.0000000000000007E-2</v>
      </c>
      <c r="BA581">
        <v>1.9</v>
      </c>
      <c r="BB581">
        <v>1.2E-2</v>
      </c>
      <c r="BC581">
        <v>0.23</v>
      </c>
      <c r="BD581">
        <v>3.34</v>
      </c>
      <c r="BE581">
        <v>63</v>
      </c>
      <c r="BF581">
        <v>0.12</v>
      </c>
      <c r="BG581">
        <v>10.15</v>
      </c>
      <c r="BH581">
        <v>90</v>
      </c>
      <c r="BI581">
        <v>2.2000000000000002</v>
      </c>
    </row>
    <row r="582" spans="1:61" x14ac:dyDescent="0.25">
      <c r="A582" s="30" t="s">
        <v>603</v>
      </c>
      <c r="B582" t="s">
        <v>4</v>
      </c>
      <c r="C582" t="s">
        <v>807</v>
      </c>
      <c r="D582">
        <v>2011</v>
      </c>
      <c r="E582" s="27">
        <v>619751</v>
      </c>
      <c r="F582" s="27">
        <v>6728320</v>
      </c>
      <c r="G582" t="s">
        <v>3</v>
      </c>
      <c r="H582">
        <v>0.1</v>
      </c>
      <c r="I582">
        <v>2E-3</v>
      </c>
      <c r="J582">
        <v>2</v>
      </c>
      <c r="K582">
        <v>1.1000000000000001</v>
      </c>
      <c r="L582">
        <v>0.95</v>
      </c>
      <c r="M582">
        <v>13.7</v>
      </c>
      <c r="N582">
        <v>5</v>
      </c>
      <c r="O582">
        <v>1920</v>
      </c>
      <c r="P582">
        <v>0.66</v>
      </c>
      <c r="Q582">
        <v>0.23</v>
      </c>
      <c r="R582">
        <v>0.71</v>
      </c>
      <c r="S582">
        <v>0.73</v>
      </c>
      <c r="T582">
        <v>27.9</v>
      </c>
      <c r="U582">
        <v>11.5</v>
      </c>
      <c r="V582">
        <v>17</v>
      </c>
      <c r="W582">
        <v>0.9</v>
      </c>
      <c r="X582">
        <v>22.9</v>
      </c>
      <c r="Y582">
        <v>2.73</v>
      </c>
      <c r="Z582">
        <v>3.05</v>
      </c>
      <c r="AA582">
        <v>0.11</v>
      </c>
      <c r="AB582">
        <v>7.0000000000000007E-2</v>
      </c>
      <c r="AC582">
        <v>0.19</v>
      </c>
      <c r="AD582">
        <v>3.5999999999999997E-2</v>
      </c>
      <c r="AE582">
        <v>0.06</v>
      </c>
      <c r="AF582">
        <v>15.5</v>
      </c>
      <c r="AG582">
        <v>10.6</v>
      </c>
      <c r="AH582">
        <v>0.21</v>
      </c>
      <c r="AI582">
        <v>342</v>
      </c>
      <c r="AJ582">
        <v>6.8</v>
      </c>
      <c r="AK582">
        <v>0.01</v>
      </c>
      <c r="AL582">
        <v>0.64</v>
      </c>
      <c r="AM582">
        <v>31.6</v>
      </c>
      <c r="AN582">
        <v>1080</v>
      </c>
      <c r="AO582">
        <v>0.108</v>
      </c>
      <c r="AP582">
        <v>17.399999999999999</v>
      </c>
      <c r="AQ582">
        <v>7.4</v>
      </c>
      <c r="AR582">
        <v>3.0000000000000001E-3</v>
      </c>
      <c r="AS582">
        <v>0.06</v>
      </c>
      <c r="AT582">
        <v>2.77</v>
      </c>
      <c r="AU582">
        <v>3.4</v>
      </c>
      <c r="AV582">
        <v>2.8</v>
      </c>
      <c r="AW582">
        <v>0.6</v>
      </c>
      <c r="AX582">
        <v>29.8</v>
      </c>
      <c r="AY582">
        <v>5.0000000000000001E-3</v>
      </c>
      <c r="AZ582">
        <v>7.0000000000000007E-2</v>
      </c>
      <c r="BA582">
        <v>2.8</v>
      </c>
      <c r="BB582">
        <v>1.2E-2</v>
      </c>
      <c r="BC582">
        <v>0.23</v>
      </c>
      <c r="BD582">
        <v>4.9400000000000004</v>
      </c>
      <c r="BE582">
        <v>66</v>
      </c>
      <c r="BF582">
        <v>0.14000000000000001</v>
      </c>
      <c r="BG582">
        <v>10.65</v>
      </c>
      <c r="BH582">
        <v>174</v>
      </c>
      <c r="BI582">
        <v>2.2999999999999998</v>
      </c>
    </row>
    <row r="583" spans="1:61" x14ac:dyDescent="0.25">
      <c r="A583" s="30" t="s">
        <v>604</v>
      </c>
      <c r="B583" t="s">
        <v>4</v>
      </c>
      <c r="C583" t="s">
        <v>807</v>
      </c>
      <c r="D583">
        <v>2011</v>
      </c>
      <c r="E583" s="27">
        <v>619651</v>
      </c>
      <c r="F583" s="27">
        <v>6728287</v>
      </c>
      <c r="G583" t="s">
        <v>3</v>
      </c>
      <c r="H583">
        <v>0.1</v>
      </c>
      <c r="I583">
        <v>2E-3</v>
      </c>
      <c r="J583">
        <v>2</v>
      </c>
      <c r="K583">
        <v>2.13</v>
      </c>
      <c r="L583">
        <v>0.91</v>
      </c>
      <c r="M583">
        <v>20.100000000000001</v>
      </c>
      <c r="N583">
        <v>5</v>
      </c>
      <c r="O583">
        <v>1800</v>
      </c>
      <c r="P583">
        <v>0.78</v>
      </c>
      <c r="Q583">
        <v>0.22</v>
      </c>
      <c r="R583">
        <v>0.94</v>
      </c>
      <c r="S583">
        <v>1.44</v>
      </c>
      <c r="T583">
        <v>23.6</v>
      </c>
      <c r="U583">
        <v>11.7</v>
      </c>
      <c r="V583">
        <v>17</v>
      </c>
      <c r="W583">
        <v>1.75</v>
      </c>
      <c r="X583">
        <v>32</v>
      </c>
      <c r="Y583">
        <v>3.37</v>
      </c>
      <c r="Z583">
        <v>2.67</v>
      </c>
      <c r="AA583">
        <v>0.13</v>
      </c>
      <c r="AB583">
        <v>7.0000000000000007E-2</v>
      </c>
      <c r="AC583">
        <v>0.28999999999999998</v>
      </c>
      <c r="AD583">
        <v>0.04</v>
      </c>
      <c r="AE583">
        <v>0.06</v>
      </c>
      <c r="AF583">
        <v>12.6</v>
      </c>
      <c r="AG583">
        <v>8.3000000000000007</v>
      </c>
      <c r="AH583">
        <v>0.35</v>
      </c>
      <c r="AI583">
        <v>462</v>
      </c>
      <c r="AJ583">
        <v>8.08</v>
      </c>
      <c r="AK583">
        <v>0.01</v>
      </c>
      <c r="AL583">
        <v>0.35</v>
      </c>
      <c r="AM583">
        <v>37.299999999999997</v>
      </c>
      <c r="AN583">
        <v>1180</v>
      </c>
      <c r="AO583">
        <v>0.11799999999999999</v>
      </c>
      <c r="AP583">
        <v>18.7</v>
      </c>
      <c r="AQ583">
        <v>8.4</v>
      </c>
      <c r="AR583">
        <v>8.0000000000000002E-3</v>
      </c>
      <c r="AS583">
        <v>7.0000000000000007E-2</v>
      </c>
      <c r="AT583">
        <v>2.61</v>
      </c>
      <c r="AU583">
        <v>4.2</v>
      </c>
      <c r="AV583">
        <v>4.9000000000000004</v>
      </c>
      <c r="AW583">
        <v>0.5</v>
      </c>
      <c r="AX583">
        <v>29.5</v>
      </c>
      <c r="AY583">
        <v>0.01</v>
      </c>
      <c r="AZ583">
        <v>0.08</v>
      </c>
      <c r="BA583">
        <v>1.9</v>
      </c>
      <c r="BB583">
        <v>8.9999999999999993E-3</v>
      </c>
      <c r="BC583">
        <v>0.27</v>
      </c>
      <c r="BD583">
        <v>2.65</v>
      </c>
      <c r="BE583">
        <v>53</v>
      </c>
      <c r="BF583">
        <v>0.12</v>
      </c>
      <c r="BG583">
        <v>15.95</v>
      </c>
      <c r="BH583">
        <v>166</v>
      </c>
      <c r="BI583">
        <v>1.9</v>
      </c>
    </row>
    <row r="584" spans="1:61" x14ac:dyDescent="0.25">
      <c r="A584" s="30" t="s">
        <v>605</v>
      </c>
      <c r="B584" t="s">
        <v>4</v>
      </c>
      <c r="C584" t="s">
        <v>807</v>
      </c>
      <c r="D584">
        <v>2011</v>
      </c>
      <c r="E584" s="27">
        <v>619542</v>
      </c>
      <c r="F584" s="27">
        <v>6728248</v>
      </c>
      <c r="G584" t="s">
        <v>3</v>
      </c>
      <c r="H584">
        <v>0.1</v>
      </c>
      <c r="I584">
        <v>3.0000000000000001E-3</v>
      </c>
      <c r="J584">
        <v>3</v>
      </c>
      <c r="K584">
        <v>2.2999999999999998</v>
      </c>
      <c r="L584">
        <v>0.82</v>
      </c>
      <c r="M584">
        <v>18.8</v>
      </c>
      <c r="N584">
        <v>5</v>
      </c>
      <c r="O584">
        <v>1770</v>
      </c>
      <c r="P584">
        <v>0.43</v>
      </c>
      <c r="Q584">
        <v>0.31</v>
      </c>
      <c r="R584">
        <v>0.33</v>
      </c>
      <c r="S584">
        <v>0.38</v>
      </c>
      <c r="T584">
        <v>18.600000000000001</v>
      </c>
      <c r="U584">
        <v>5.2</v>
      </c>
      <c r="V584">
        <v>18</v>
      </c>
      <c r="W584">
        <v>2.27</v>
      </c>
      <c r="X584">
        <v>23.3</v>
      </c>
      <c r="Y584">
        <v>1.97</v>
      </c>
      <c r="Z584">
        <v>3.15</v>
      </c>
      <c r="AA584">
        <v>0.09</v>
      </c>
      <c r="AB584">
        <v>0.04</v>
      </c>
      <c r="AC584">
        <v>0.36</v>
      </c>
      <c r="AD584">
        <v>3.5000000000000003E-2</v>
      </c>
      <c r="AE584">
        <v>0.05</v>
      </c>
      <c r="AF584">
        <v>10</v>
      </c>
      <c r="AG584">
        <v>6.4</v>
      </c>
      <c r="AH584">
        <v>0.12</v>
      </c>
      <c r="AI584">
        <v>315</v>
      </c>
      <c r="AJ584">
        <v>6.16</v>
      </c>
      <c r="AK584">
        <v>0.01</v>
      </c>
      <c r="AL584">
        <v>0.34</v>
      </c>
      <c r="AM584">
        <v>12.1</v>
      </c>
      <c r="AN584">
        <v>950</v>
      </c>
      <c r="AO584">
        <v>9.5000000000000001E-2</v>
      </c>
      <c r="AP584">
        <v>26.8</v>
      </c>
      <c r="AQ584">
        <v>8.4</v>
      </c>
      <c r="AR584">
        <v>4.0000000000000001E-3</v>
      </c>
      <c r="AS584">
        <v>0.06</v>
      </c>
      <c r="AT584">
        <v>1.55</v>
      </c>
      <c r="AU584">
        <v>2.6</v>
      </c>
      <c r="AV584">
        <v>4.2</v>
      </c>
      <c r="AW584">
        <v>0.5</v>
      </c>
      <c r="AX584">
        <v>21.3</v>
      </c>
      <c r="AY584">
        <v>5.0000000000000001E-3</v>
      </c>
      <c r="AZ584">
        <v>0.11</v>
      </c>
      <c r="BA584">
        <v>1.3</v>
      </c>
      <c r="BB584">
        <v>8.9999999999999993E-3</v>
      </c>
      <c r="BC584">
        <v>0.22</v>
      </c>
      <c r="BD584">
        <v>2.08</v>
      </c>
      <c r="BE584">
        <v>44</v>
      </c>
      <c r="BF584">
        <v>0.09</v>
      </c>
      <c r="BG584">
        <v>7.9</v>
      </c>
      <c r="BH584">
        <v>48</v>
      </c>
      <c r="BI584">
        <v>1.1000000000000001</v>
      </c>
    </row>
    <row r="585" spans="1:61" x14ac:dyDescent="0.25">
      <c r="A585" s="30" t="s">
        <v>606</v>
      </c>
      <c r="B585" t="s">
        <v>4</v>
      </c>
      <c r="C585" t="s">
        <v>807</v>
      </c>
      <c r="D585">
        <v>2011</v>
      </c>
      <c r="E585" s="27">
        <v>619455</v>
      </c>
      <c r="F585" s="27">
        <v>6728317</v>
      </c>
      <c r="G585" t="s">
        <v>3</v>
      </c>
      <c r="H585">
        <v>0.1</v>
      </c>
      <c r="I585">
        <v>4.0000000000000001E-3</v>
      </c>
      <c r="J585">
        <v>4</v>
      </c>
      <c r="K585">
        <v>2.64</v>
      </c>
      <c r="L585">
        <v>0.79</v>
      </c>
      <c r="M585">
        <v>17.399999999999999</v>
      </c>
      <c r="N585">
        <v>5</v>
      </c>
      <c r="O585">
        <v>1940</v>
      </c>
      <c r="P585">
        <v>0.4</v>
      </c>
      <c r="Q585">
        <v>0.28000000000000003</v>
      </c>
      <c r="R585">
        <v>0.48</v>
      </c>
      <c r="S585">
        <v>0.22</v>
      </c>
      <c r="T585">
        <v>19.95</v>
      </c>
      <c r="U585">
        <v>3.5</v>
      </c>
      <c r="V585">
        <v>16</v>
      </c>
      <c r="W585">
        <v>2.0499999999999998</v>
      </c>
      <c r="X585">
        <v>18.3</v>
      </c>
      <c r="Y585">
        <v>2.0099999999999998</v>
      </c>
      <c r="Z585">
        <v>2.91</v>
      </c>
      <c r="AA585">
        <v>0.1</v>
      </c>
      <c r="AB585">
        <v>0.04</v>
      </c>
      <c r="AC585">
        <v>0.43</v>
      </c>
      <c r="AD585">
        <v>3.6999999999999998E-2</v>
      </c>
      <c r="AE585">
        <v>0.05</v>
      </c>
      <c r="AF585">
        <v>10.8</v>
      </c>
      <c r="AG585">
        <v>5.7</v>
      </c>
      <c r="AH585">
        <v>0.12</v>
      </c>
      <c r="AI585">
        <v>225</v>
      </c>
      <c r="AJ585">
        <v>7.12</v>
      </c>
      <c r="AK585">
        <v>0.01</v>
      </c>
      <c r="AL585">
        <v>0.35</v>
      </c>
      <c r="AM585">
        <v>11.1</v>
      </c>
      <c r="AN585">
        <v>770</v>
      </c>
      <c r="AO585">
        <v>7.6999999999999999E-2</v>
      </c>
      <c r="AP585">
        <v>22.3</v>
      </c>
      <c r="AQ585">
        <v>7.7</v>
      </c>
      <c r="AR585">
        <v>5.0000000000000001E-3</v>
      </c>
      <c r="AS585">
        <v>0.05</v>
      </c>
      <c r="AT585">
        <v>1.74</v>
      </c>
      <c r="AU585">
        <v>3.3</v>
      </c>
      <c r="AV585">
        <v>4.3</v>
      </c>
      <c r="AW585">
        <v>0.6</v>
      </c>
      <c r="AX585">
        <v>22.7</v>
      </c>
      <c r="AY585">
        <v>5.0000000000000001E-3</v>
      </c>
      <c r="AZ585">
        <v>0.1</v>
      </c>
      <c r="BA585">
        <v>1.6</v>
      </c>
      <c r="BB585">
        <v>8.9999999999999993E-3</v>
      </c>
      <c r="BC585">
        <v>0.21</v>
      </c>
      <c r="BD585">
        <v>2.5</v>
      </c>
      <c r="BE585">
        <v>45</v>
      </c>
      <c r="BF585">
        <v>0.15</v>
      </c>
      <c r="BG585">
        <v>9.2899999999999991</v>
      </c>
      <c r="BH585">
        <v>47</v>
      </c>
      <c r="BI585">
        <v>1.2</v>
      </c>
    </row>
    <row r="586" spans="1:61" x14ac:dyDescent="0.25">
      <c r="A586" s="30" t="s">
        <v>607</v>
      </c>
      <c r="B586" t="s">
        <v>4</v>
      </c>
      <c r="C586" t="s">
        <v>807</v>
      </c>
      <c r="D586">
        <v>2011</v>
      </c>
      <c r="E586" s="27">
        <v>619350</v>
      </c>
      <c r="F586" s="27">
        <v>6728323</v>
      </c>
      <c r="G586" t="s">
        <v>3</v>
      </c>
      <c r="H586">
        <v>0.1</v>
      </c>
      <c r="I586">
        <v>3.0000000000000001E-3</v>
      </c>
      <c r="J586">
        <v>3</v>
      </c>
      <c r="K586">
        <v>2.68</v>
      </c>
      <c r="L586">
        <v>0.83</v>
      </c>
      <c r="M586">
        <v>7.8</v>
      </c>
      <c r="N586">
        <v>5</v>
      </c>
      <c r="O586">
        <v>1760</v>
      </c>
      <c r="P586">
        <v>0.44</v>
      </c>
      <c r="Q586">
        <v>0.23</v>
      </c>
      <c r="R586">
        <v>0.8</v>
      </c>
      <c r="S586">
        <v>0.17</v>
      </c>
      <c r="T586">
        <v>18.350000000000001</v>
      </c>
      <c r="U586">
        <v>3</v>
      </c>
      <c r="V586">
        <v>12</v>
      </c>
      <c r="W586">
        <v>1.83</v>
      </c>
      <c r="X586">
        <v>21.8</v>
      </c>
      <c r="Y586">
        <v>1.58</v>
      </c>
      <c r="Z586">
        <v>2.66</v>
      </c>
      <c r="AA586">
        <v>0.08</v>
      </c>
      <c r="AB586">
        <v>0.05</v>
      </c>
      <c r="AC586">
        <v>0.34</v>
      </c>
      <c r="AD586">
        <v>2.5999999999999999E-2</v>
      </c>
      <c r="AE586">
        <v>0.04</v>
      </c>
      <c r="AF586">
        <v>9.6</v>
      </c>
      <c r="AG586">
        <v>7.6</v>
      </c>
      <c r="AH586">
        <v>0.14000000000000001</v>
      </c>
      <c r="AI586">
        <v>114</v>
      </c>
      <c r="AJ586">
        <v>2.37</v>
      </c>
      <c r="AK586">
        <v>0.01</v>
      </c>
      <c r="AL586">
        <v>0.54</v>
      </c>
      <c r="AM586">
        <v>14.1</v>
      </c>
      <c r="AN586">
        <v>920</v>
      </c>
      <c r="AO586">
        <v>9.1999999999999998E-2</v>
      </c>
      <c r="AP586">
        <v>17.100000000000001</v>
      </c>
      <c r="AQ586">
        <v>7.9</v>
      </c>
      <c r="AR586">
        <v>5.0000000000000001E-3</v>
      </c>
      <c r="AS586">
        <v>0.09</v>
      </c>
      <c r="AT586">
        <v>0.99</v>
      </c>
      <c r="AU586">
        <v>2.2999999999999998</v>
      </c>
      <c r="AV586">
        <v>3.4</v>
      </c>
      <c r="AW586">
        <v>0.4</v>
      </c>
      <c r="AX586">
        <v>21</v>
      </c>
      <c r="AY586">
        <v>5.0000000000000001E-3</v>
      </c>
      <c r="AZ586">
        <v>0.06</v>
      </c>
      <c r="BA586">
        <v>1.1000000000000001</v>
      </c>
      <c r="BB586">
        <v>1.0999999999999999E-2</v>
      </c>
      <c r="BC586">
        <v>0.17</v>
      </c>
      <c r="BD586">
        <v>1.71</v>
      </c>
      <c r="BE586">
        <v>31</v>
      </c>
      <c r="BF586">
        <v>0.12</v>
      </c>
      <c r="BG586">
        <v>7.68</v>
      </c>
      <c r="BH586">
        <v>34</v>
      </c>
      <c r="BI586">
        <v>1.7</v>
      </c>
    </row>
    <row r="587" spans="1:61" x14ac:dyDescent="0.25">
      <c r="A587" s="30" t="s">
        <v>608</v>
      </c>
      <c r="B587" t="s">
        <v>4</v>
      </c>
      <c r="C587" t="s">
        <v>807</v>
      </c>
      <c r="D587">
        <v>2011</v>
      </c>
      <c r="E587" s="27">
        <v>619254</v>
      </c>
      <c r="F587" s="27">
        <v>6728310</v>
      </c>
      <c r="G587" t="s">
        <v>3</v>
      </c>
      <c r="H587">
        <v>0.1</v>
      </c>
      <c r="I587">
        <v>8.0000000000000002E-3</v>
      </c>
      <c r="J587">
        <v>8</v>
      </c>
      <c r="K587">
        <v>6.69</v>
      </c>
      <c r="L587">
        <v>1.29</v>
      </c>
      <c r="M587">
        <v>7.8</v>
      </c>
      <c r="N587">
        <v>5</v>
      </c>
      <c r="O587">
        <v>2120</v>
      </c>
      <c r="P587">
        <v>0.61</v>
      </c>
      <c r="Q587">
        <v>0.24</v>
      </c>
      <c r="R587">
        <v>0.57999999999999996</v>
      </c>
      <c r="S587">
        <v>0.5</v>
      </c>
      <c r="T587">
        <v>25.1</v>
      </c>
      <c r="U587">
        <v>12.2</v>
      </c>
      <c r="V587">
        <v>12</v>
      </c>
      <c r="W587">
        <v>2.5299999999999998</v>
      </c>
      <c r="X587">
        <v>26.6</v>
      </c>
      <c r="Y587">
        <v>2.04</v>
      </c>
      <c r="Z587">
        <v>3.49</v>
      </c>
      <c r="AA587">
        <v>0.12</v>
      </c>
      <c r="AB587">
        <v>7.0000000000000007E-2</v>
      </c>
      <c r="AC587">
        <v>0.56000000000000005</v>
      </c>
      <c r="AD587">
        <v>3.5000000000000003E-2</v>
      </c>
      <c r="AE587">
        <v>7.0000000000000007E-2</v>
      </c>
      <c r="AF587">
        <v>11.4</v>
      </c>
      <c r="AG587">
        <v>8.1</v>
      </c>
      <c r="AH587">
        <v>0.11</v>
      </c>
      <c r="AI587">
        <v>991</v>
      </c>
      <c r="AJ587">
        <v>2.56</v>
      </c>
      <c r="AK587">
        <v>0.02</v>
      </c>
      <c r="AL587">
        <v>0.54</v>
      </c>
      <c r="AM587">
        <v>22</v>
      </c>
      <c r="AN587">
        <v>820</v>
      </c>
      <c r="AO587">
        <v>8.2000000000000003E-2</v>
      </c>
      <c r="AP587">
        <v>24.8</v>
      </c>
      <c r="AQ587">
        <v>12.1</v>
      </c>
      <c r="AR587">
        <v>2E-3</v>
      </c>
      <c r="AS587">
        <v>0.05</v>
      </c>
      <c r="AT587">
        <v>0.94</v>
      </c>
      <c r="AU587">
        <v>4.3</v>
      </c>
      <c r="AV587">
        <v>4.5</v>
      </c>
      <c r="AW587">
        <v>0.4</v>
      </c>
      <c r="AX587">
        <v>22.6</v>
      </c>
      <c r="AY587">
        <v>0.01</v>
      </c>
      <c r="AZ587">
        <v>0.08</v>
      </c>
      <c r="BA587">
        <v>1.2</v>
      </c>
      <c r="BB587">
        <v>8.9999999999999993E-3</v>
      </c>
      <c r="BC587">
        <v>0.23</v>
      </c>
      <c r="BD587">
        <v>2.94</v>
      </c>
      <c r="BE587">
        <v>35</v>
      </c>
      <c r="BF587">
        <v>0.11</v>
      </c>
      <c r="BG587">
        <v>18</v>
      </c>
      <c r="BH587">
        <v>59</v>
      </c>
      <c r="BI587">
        <v>2</v>
      </c>
    </row>
    <row r="588" spans="1:61" ht="16.5" customHeight="1" x14ac:dyDescent="0.25">
      <c r="A588" s="30" t="s">
        <v>609</v>
      </c>
      <c r="B588" t="s">
        <v>4</v>
      </c>
      <c r="C588" t="s">
        <v>807</v>
      </c>
      <c r="D588">
        <v>2011</v>
      </c>
      <c r="E588" s="27">
        <v>619145</v>
      </c>
      <c r="F588" s="27">
        <v>6728282</v>
      </c>
      <c r="G588" t="s">
        <v>3</v>
      </c>
      <c r="H588">
        <v>0.1</v>
      </c>
      <c r="I588">
        <v>1E-3</v>
      </c>
      <c r="J588">
        <v>1</v>
      </c>
      <c r="K588">
        <v>2.5</v>
      </c>
      <c r="L588">
        <v>0.9</v>
      </c>
      <c r="M588">
        <v>9.5</v>
      </c>
      <c r="N588">
        <v>5</v>
      </c>
      <c r="O588">
        <v>1260</v>
      </c>
      <c r="P588">
        <v>0.51</v>
      </c>
      <c r="Q588">
        <v>0.24</v>
      </c>
      <c r="R588">
        <v>0.42</v>
      </c>
      <c r="S588">
        <v>0.52</v>
      </c>
      <c r="T588">
        <v>21.7</v>
      </c>
      <c r="U588">
        <v>7.2</v>
      </c>
      <c r="V588">
        <v>14</v>
      </c>
      <c r="W588">
        <v>2.64</v>
      </c>
      <c r="X588">
        <v>30</v>
      </c>
      <c r="Y588">
        <v>1.72</v>
      </c>
      <c r="Z588">
        <v>2.93</v>
      </c>
      <c r="AA588">
        <v>0.09</v>
      </c>
      <c r="AB588">
        <v>0.04</v>
      </c>
      <c r="AC588">
        <v>0.28999999999999998</v>
      </c>
      <c r="AD588">
        <v>3.3000000000000002E-2</v>
      </c>
      <c r="AE588">
        <v>0.06</v>
      </c>
      <c r="AF588">
        <v>11.3</v>
      </c>
      <c r="AG588">
        <v>8.9</v>
      </c>
      <c r="AH588">
        <v>0.13</v>
      </c>
      <c r="AI588">
        <v>465</v>
      </c>
      <c r="AJ588">
        <v>4.72</v>
      </c>
      <c r="AK588">
        <v>0.01</v>
      </c>
      <c r="AL588">
        <v>0.4</v>
      </c>
      <c r="AM588">
        <v>18.399999999999999</v>
      </c>
      <c r="AN588">
        <v>1280</v>
      </c>
      <c r="AO588">
        <v>0.128</v>
      </c>
      <c r="AP588">
        <v>22.6</v>
      </c>
      <c r="AQ588">
        <v>10.3</v>
      </c>
      <c r="AR588">
        <v>4.0000000000000001E-3</v>
      </c>
      <c r="AS588">
        <v>0.05</v>
      </c>
      <c r="AT588">
        <v>1.18</v>
      </c>
      <c r="AU588">
        <v>2.6</v>
      </c>
      <c r="AV588">
        <v>3.1</v>
      </c>
      <c r="AW588">
        <v>0.5</v>
      </c>
      <c r="AX588">
        <v>29.4</v>
      </c>
      <c r="AY588">
        <v>5.0000000000000001E-3</v>
      </c>
      <c r="AZ588">
        <v>0.05</v>
      </c>
      <c r="BA588">
        <v>1.5</v>
      </c>
      <c r="BB588">
        <v>8.9999999999999993E-3</v>
      </c>
      <c r="BC588">
        <v>0.35</v>
      </c>
      <c r="BD588">
        <v>2.44</v>
      </c>
      <c r="BE588">
        <v>37</v>
      </c>
      <c r="BF588">
        <v>0.1</v>
      </c>
      <c r="BG588">
        <v>9.5299999999999994</v>
      </c>
      <c r="BH588">
        <v>61</v>
      </c>
      <c r="BI588">
        <v>0.8</v>
      </c>
    </row>
    <row r="589" spans="1:61" ht="16.5" customHeight="1" x14ac:dyDescent="0.25">
      <c r="B589" t="s">
        <v>4</v>
      </c>
      <c r="C589" t="s">
        <v>808</v>
      </c>
      <c r="D589">
        <v>1981</v>
      </c>
      <c r="E589" s="27">
        <v>624532.43469999998</v>
      </c>
      <c r="F589" s="27">
        <v>6723294.5029999996</v>
      </c>
      <c r="G589" t="s">
        <v>3</v>
      </c>
      <c r="J589">
        <v>0.5</v>
      </c>
      <c r="AJ589">
        <v>1</v>
      </c>
      <c r="BF589">
        <v>1</v>
      </c>
    </row>
    <row r="590" spans="1:61" ht="16.5" customHeight="1" x14ac:dyDescent="0.25">
      <c r="B590" t="s">
        <v>4</v>
      </c>
      <c r="C590" t="s">
        <v>808</v>
      </c>
      <c r="D590">
        <v>1981</v>
      </c>
      <c r="E590" s="27">
        <v>624604.42920000001</v>
      </c>
      <c r="F590" s="27">
        <v>6723366.4979999997</v>
      </c>
      <c r="G590" t="s">
        <v>3</v>
      </c>
      <c r="J590">
        <v>2</v>
      </c>
      <c r="AJ590">
        <v>3</v>
      </c>
      <c r="BF590">
        <v>1</v>
      </c>
    </row>
    <row r="591" spans="1:61" ht="16.5" customHeight="1" x14ac:dyDescent="0.25">
      <c r="B591" t="s">
        <v>4</v>
      </c>
      <c r="C591" t="s">
        <v>808</v>
      </c>
      <c r="D591">
        <v>1981</v>
      </c>
      <c r="E591" s="27">
        <v>624686.34340000001</v>
      </c>
      <c r="F591" s="27">
        <v>6723440.9630000005</v>
      </c>
      <c r="G591" t="s">
        <v>3</v>
      </c>
      <c r="J591">
        <v>82</v>
      </c>
      <c r="AJ591">
        <v>1</v>
      </c>
      <c r="BF591">
        <v>1</v>
      </c>
    </row>
    <row r="592" spans="1:61" ht="16.5" customHeight="1" x14ac:dyDescent="0.25">
      <c r="B592" t="s">
        <v>4</v>
      </c>
      <c r="C592" t="s">
        <v>808</v>
      </c>
      <c r="D592">
        <v>1981</v>
      </c>
      <c r="E592" s="27">
        <v>624758.32960000006</v>
      </c>
      <c r="F592" s="27">
        <v>6723520.3969999999</v>
      </c>
      <c r="G592" t="s">
        <v>3</v>
      </c>
      <c r="J592">
        <v>3</v>
      </c>
      <c r="AJ592">
        <v>1</v>
      </c>
      <c r="BF592">
        <v>1</v>
      </c>
    </row>
    <row r="593" spans="2:58" ht="16.5" customHeight="1" x14ac:dyDescent="0.25">
      <c r="B593" t="s">
        <v>4</v>
      </c>
      <c r="C593" t="s">
        <v>808</v>
      </c>
      <c r="D593">
        <v>1981</v>
      </c>
      <c r="E593" s="27">
        <v>624845.21609999996</v>
      </c>
      <c r="F593" s="27">
        <v>6723597.3509999998</v>
      </c>
      <c r="G593" t="s">
        <v>3</v>
      </c>
      <c r="J593">
        <v>0.5</v>
      </c>
      <c r="AJ593">
        <v>1</v>
      </c>
      <c r="BF593">
        <v>1</v>
      </c>
    </row>
    <row r="594" spans="2:58" ht="16.5" customHeight="1" x14ac:dyDescent="0.25">
      <c r="B594" t="s">
        <v>4</v>
      </c>
      <c r="C594" t="s">
        <v>808</v>
      </c>
      <c r="D594">
        <v>1981</v>
      </c>
      <c r="E594" s="27">
        <v>624949.47649999999</v>
      </c>
      <c r="F594" s="27">
        <v>6723694.1610000003</v>
      </c>
      <c r="G594" t="s">
        <v>3</v>
      </c>
      <c r="J594">
        <v>0.5</v>
      </c>
      <c r="AJ594">
        <v>1</v>
      </c>
      <c r="BF594">
        <v>1</v>
      </c>
    </row>
    <row r="595" spans="2:58" ht="16.5" customHeight="1" x14ac:dyDescent="0.25">
      <c r="B595" t="s">
        <v>4</v>
      </c>
      <c r="C595" t="s">
        <v>808</v>
      </c>
      <c r="D595">
        <v>1981</v>
      </c>
      <c r="E595" s="27">
        <v>625028.90870000003</v>
      </c>
      <c r="F595" s="27">
        <v>6723786.0130000003</v>
      </c>
      <c r="G595" t="s">
        <v>3</v>
      </c>
      <c r="J595">
        <v>0.5</v>
      </c>
      <c r="AJ595">
        <v>1</v>
      </c>
      <c r="BF595">
        <v>1</v>
      </c>
    </row>
    <row r="596" spans="2:58" ht="16.5" customHeight="1" x14ac:dyDescent="0.25">
      <c r="B596" t="s">
        <v>4</v>
      </c>
      <c r="C596" t="s">
        <v>808</v>
      </c>
      <c r="D596">
        <v>1981</v>
      </c>
      <c r="E596" s="27">
        <v>625100.89500000002</v>
      </c>
      <c r="F596" s="27">
        <v>6723872.8949999996</v>
      </c>
      <c r="G596" t="s">
        <v>3</v>
      </c>
      <c r="J596">
        <v>0.5</v>
      </c>
      <c r="AJ596">
        <v>5</v>
      </c>
      <c r="BF596">
        <v>1</v>
      </c>
    </row>
    <row r="597" spans="2:58" ht="16.5" customHeight="1" x14ac:dyDescent="0.25">
      <c r="B597" t="s">
        <v>4</v>
      </c>
      <c r="C597" t="s">
        <v>808</v>
      </c>
      <c r="D597">
        <v>1981</v>
      </c>
      <c r="E597" s="27">
        <v>625180.33539999998</v>
      </c>
      <c r="F597" s="27">
        <v>6723962.2570000002</v>
      </c>
      <c r="G597" t="s">
        <v>3</v>
      </c>
      <c r="J597">
        <v>0.5</v>
      </c>
      <c r="AJ597">
        <v>1</v>
      </c>
      <c r="BF597">
        <v>1</v>
      </c>
    </row>
    <row r="598" spans="2:58" ht="16.5" customHeight="1" x14ac:dyDescent="0.25">
      <c r="B598" t="s">
        <v>4</v>
      </c>
      <c r="C598" t="s">
        <v>808</v>
      </c>
      <c r="D598">
        <v>1981</v>
      </c>
      <c r="E598" s="27">
        <v>624249.47860000003</v>
      </c>
      <c r="F598" s="27">
        <v>6722566.591</v>
      </c>
      <c r="G598" t="s">
        <v>3</v>
      </c>
      <c r="J598">
        <v>0.5</v>
      </c>
      <c r="AJ598">
        <v>3</v>
      </c>
      <c r="BF598">
        <v>1</v>
      </c>
    </row>
    <row r="599" spans="2:58" ht="16.5" customHeight="1" x14ac:dyDescent="0.25">
      <c r="B599" t="s">
        <v>4</v>
      </c>
      <c r="C599" t="s">
        <v>808</v>
      </c>
      <c r="D599">
        <v>1981</v>
      </c>
      <c r="E599" s="27">
        <v>624317.63049999997</v>
      </c>
      <c r="F599" s="27">
        <v>6722628.5480000004</v>
      </c>
      <c r="G599" t="s">
        <v>3</v>
      </c>
      <c r="J599">
        <v>0.5</v>
      </c>
      <c r="AJ599">
        <v>2</v>
      </c>
      <c r="BF599">
        <v>1</v>
      </c>
    </row>
    <row r="600" spans="2:58" ht="16.5" customHeight="1" x14ac:dyDescent="0.25">
      <c r="B600" t="s">
        <v>4</v>
      </c>
      <c r="C600" t="s">
        <v>808</v>
      </c>
      <c r="D600">
        <v>1981</v>
      </c>
      <c r="E600" s="27">
        <v>624375.45030000003</v>
      </c>
      <c r="F600" s="27">
        <v>6722684.307</v>
      </c>
      <c r="G600" t="s">
        <v>3</v>
      </c>
      <c r="J600">
        <v>0.5</v>
      </c>
      <c r="AJ600">
        <v>3</v>
      </c>
      <c r="BF600">
        <v>1</v>
      </c>
    </row>
    <row r="601" spans="2:58" ht="16.5" customHeight="1" x14ac:dyDescent="0.25">
      <c r="B601" t="s">
        <v>4</v>
      </c>
      <c r="C601" t="s">
        <v>808</v>
      </c>
      <c r="D601">
        <v>1981</v>
      </c>
      <c r="E601" s="27">
        <v>624445.67189999996</v>
      </c>
      <c r="F601" s="27">
        <v>6722748.324</v>
      </c>
      <c r="G601" t="s">
        <v>3</v>
      </c>
      <c r="J601">
        <v>0.5</v>
      </c>
      <c r="AJ601">
        <v>2</v>
      </c>
      <c r="BF601">
        <v>1</v>
      </c>
    </row>
    <row r="602" spans="2:58" ht="16.5" customHeight="1" x14ac:dyDescent="0.25">
      <c r="B602" t="s">
        <v>4</v>
      </c>
      <c r="C602" t="s">
        <v>808</v>
      </c>
      <c r="D602">
        <v>1981</v>
      </c>
      <c r="E602" s="27">
        <v>624522.07790000003</v>
      </c>
      <c r="F602" s="27">
        <v>6722822.6789999995</v>
      </c>
      <c r="G602" t="s">
        <v>3</v>
      </c>
      <c r="J602">
        <v>0.5</v>
      </c>
      <c r="AJ602">
        <v>7</v>
      </c>
      <c r="BF602">
        <v>1</v>
      </c>
    </row>
    <row r="603" spans="2:58" ht="16.5" customHeight="1" x14ac:dyDescent="0.25">
      <c r="B603" t="s">
        <v>4</v>
      </c>
      <c r="C603" t="s">
        <v>808</v>
      </c>
      <c r="D603">
        <v>1981</v>
      </c>
      <c r="E603" s="27">
        <v>624590.22979999997</v>
      </c>
      <c r="F603" s="27">
        <v>6722886.6960000005</v>
      </c>
      <c r="G603" t="s">
        <v>3</v>
      </c>
      <c r="J603">
        <v>0.5</v>
      </c>
      <c r="AJ603">
        <v>4</v>
      </c>
      <c r="BF603">
        <v>1</v>
      </c>
    </row>
    <row r="604" spans="2:58" ht="16.5" customHeight="1" x14ac:dyDescent="0.25">
      <c r="B604" t="s">
        <v>4</v>
      </c>
      <c r="C604" t="s">
        <v>808</v>
      </c>
      <c r="D604">
        <v>1981</v>
      </c>
      <c r="E604" s="27">
        <v>624668.70550000004</v>
      </c>
      <c r="F604" s="27">
        <v>6722958.9809999997</v>
      </c>
      <c r="G604" t="s">
        <v>3</v>
      </c>
      <c r="J604">
        <v>0.5</v>
      </c>
      <c r="AJ604">
        <v>1</v>
      </c>
      <c r="BF604">
        <v>1</v>
      </c>
    </row>
    <row r="605" spans="2:58" ht="16.5" customHeight="1" x14ac:dyDescent="0.25">
      <c r="B605" t="s">
        <v>4</v>
      </c>
      <c r="C605" t="s">
        <v>808</v>
      </c>
      <c r="D605">
        <v>1981</v>
      </c>
      <c r="E605" s="27">
        <v>624743.05009999999</v>
      </c>
      <c r="F605" s="27">
        <v>6723027.1270000003</v>
      </c>
      <c r="G605" t="s">
        <v>3</v>
      </c>
      <c r="J605">
        <v>0.5</v>
      </c>
      <c r="AJ605">
        <v>1</v>
      </c>
      <c r="BF605">
        <v>1</v>
      </c>
    </row>
    <row r="606" spans="2:58" ht="16.5" customHeight="1" x14ac:dyDescent="0.25">
      <c r="B606" t="s">
        <v>4</v>
      </c>
      <c r="C606" t="s">
        <v>808</v>
      </c>
      <c r="D606">
        <v>1981</v>
      </c>
      <c r="E606" s="27">
        <v>624809.14049999998</v>
      </c>
      <c r="F606" s="27">
        <v>6723097.3430000003</v>
      </c>
      <c r="G606" t="s">
        <v>3</v>
      </c>
      <c r="J606">
        <v>0.5</v>
      </c>
      <c r="AJ606">
        <v>1</v>
      </c>
      <c r="BF606">
        <v>1</v>
      </c>
    </row>
    <row r="607" spans="2:58" ht="16.5" customHeight="1" x14ac:dyDescent="0.25">
      <c r="B607" t="s">
        <v>4</v>
      </c>
      <c r="C607" t="s">
        <v>808</v>
      </c>
      <c r="D607">
        <v>1981</v>
      </c>
      <c r="E607" s="27">
        <v>624864.89890000003</v>
      </c>
      <c r="F607" s="27">
        <v>6723194.4029999999</v>
      </c>
      <c r="G607" t="s">
        <v>3</v>
      </c>
      <c r="J607">
        <v>9</v>
      </c>
      <c r="AJ607">
        <v>1</v>
      </c>
      <c r="BF607">
        <v>1</v>
      </c>
    </row>
    <row r="608" spans="2:58" ht="16.5" customHeight="1" x14ac:dyDescent="0.25">
      <c r="B608" t="s">
        <v>4</v>
      </c>
      <c r="C608" t="s">
        <v>808</v>
      </c>
      <c r="D608">
        <v>1981</v>
      </c>
      <c r="E608" s="27">
        <v>624990.87069999997</v>
      </c>
      <c r="F608" s="27">
        <v>6723272.8870000001</v>
      </c>
      <c r="G608" t="s">
        <v>3</v>
      </c>
      <c r="J608">
        <v>8</v>
      </c>
      <c r="AJ608">
        <v>1</v>
      </c>
      <c r="BF608">
        <v>1</v>
      </c>
    </row>
    <row r="609" spans="2:58" ht="16.5" customHeight="1" x14ac:dyDescent="0.25">
      <c r="B609" t="s">
        <v>4</v>
      </c>
      <c r="C609" t="s">
        <v>808</v>
      </c>
      <c r="D609">
        <v>1981</v>
      </c>
      <c r="E609" s="27">
        <v>625112.71950000001</v>
      </c>
      <c r="F609" s="27">
        <v>6723336.9040000001</v>
      </c>
      <c r="G609" t="s">
        <v>3</v>
      </c>
      <c r="J609">
        <v>7</v>
      </c>
      <c r="AJ609">
        <v>1</v>
      </c>
      <c r="BF609">
        <v>1</v>
      </c>
    </row>
    <row r="610" spans="2:58" ht="16.5" customHeight="1" x14ac:dyDescent="0.25">
      <c r="B610" t="s">
        <v>4</v>
      </c>
      <c r="C610" t="s">
        <v>808</v>
      </c>
      <c r="D610">
        <v>1981</v>
      </c>
      <c r="E610" s="27">
        <v>625242.82239999995</v>
      </c>
      <c r="F610" s="27">
        <v>6723411.2489999998</v>
      </c>
      <c r="G610" t="s">
        <v>3</v>
      </c>
      <c r="J610">
        <v>71</v>
      </c>
      <c r="AJ610">
        <v>1</v>
      </c>
      <c r="BF610">
        <v>1</v>
      </c>
    </row>
    <row r="611" spans="2:58" ht="16.5" customHeight="1" x14ac:dyDescent="0.25">
      <c r="B611" t="s">
        <v>4</v>
      </c>
      <c r="C611" t="s">
        <v>808</v>
      </c>
      <c r="D611">
        <v>1981</v>
      </c>
      <c r="E611" s="27">
        <v>625372.92539999995</v>
      </c>
      <c r="F611" s="27">
        <v>6723506.25</v>
      </c>
      <c r="G611" t="s">
        <v>3</v>
      </c>
      <c r="J611">
        <v>19</v>
      </c>
      <c r="AJ611">
        <v>1</v>
      </c>
      <c r="BF611">
        <v>1</v>
      </c>
    </row>
    <row r="612" spans="2:58" ht="16.5" customHeight="1" x14ac:dyDescent="0.25">
      <c r="B612" t="s">
        <v>4</v>
      </c>
      <c r="C612" t="s">
        <v>808</v>
      </c>
      <c r="D612">
        <v>1981</v>
      </c>
      <c r="E612" s="27">
        <v>625503.03650000005</v>
      </c>
      <c r="F612" s="27">
        <v>6723586.7929999996</v>
      </c>
      <c r="G612" t="s">
        <v>3</v>
      </c>
      <c r="J612">
        <v>3</v>
      </c>
      <c r="AJ612">
        <v>1</v>
      </c>
      <c r="BF612">
        <v>1</v>
      </c>
    </row>
    <row r="613" spans="2:58" ht="16.5" customHeight="1" x14ac:dyDescent="0.25">
      <c r="B613" t="s">
        <v>4</v>
      </c>
      <c r="C613" t="s">
        <v>808</v>
      </c>
      <c r="D613">
        <v>1981</v>
      </c>
      <c r="E613" s="27">
        <v>625620.74600000004</v>
      </c>
      <c r="F613" s="27">
        <v>6723638.4230000004</v>
      </c>
      <c r="G613" t="s">
        <v>3</v>
      </c>
      <c r="J613">
        <v>18</v>
      </c>
      <c r="AJ613">
        <v>2</v>
      </c>
      <c r="BF613">
        <v>1</v>
      </c>
    </row>
    <row r="614" spans="2:58" ht="16.5" customHeight="1" x14ac:dyDescent="0.25">
      <c r="B614" t="s">
        <v>4</v>
      </c>
      <c r="C614" t="s">
        <v>808</v>
      </c>
      <c r="D614">
        <v>1981</v>
      </c>
      <c r="E614" s="27">
        <v>625056.96109999996</v>
      </c>
      <c r="F614" s="27">
        <v>6723039.5149999997</v>
      </c>
      <c r="G614" t="s">
        <v>3</v>
      </c>
      <c r="J614">
        <v>15</v>
      </c>
      <c r="AJ614">
        <v>1</v>
      </c>
      <c r="BF614">
        <v>1</v>
      </c>
    </row>
    <row r="615" spans="2:58" ht="16.5" customHeight="1" x14ac:dyDescent="0.25">
      <c r="B615" t="s">
        <v>4</v>
      </c>
      <c r="C615" t="s">
        <v>808</v>
      </c>
      <c r="D615">
        <v>1981</v>
      </c>
      <c r="E615" s="27">
        <v>625187.06400000001</v>
      </c>
      <c r="F615" s="27">
        <v>6723084.9560000002</v>
      </c>
      <c r="G615" t="s">
        <v>3</v>
      </c>
      <c r="J615">
        <v>13</v>
      </c>
      <c r="AJ615">
        <v>1</v>
      </c>
      <c r="BF615">
        <v>1</v>
      </c>
    </row>
    <row r="616" spans="2:58" ht="16.5" customHeight="1" x14ac:dyDescent="0.25">
      <c r="B616" t="s">
        <v>4</v>
      </c>
      <c r="C616" t="s">
        <v>808</v>
      </c>
      <c r="D616">
        <v>1981</v>
      </c>
      <c r="E616" s="27">
        <v>625296.51939999999</v>
      </c>
      <c r="F616" s="27">
        <v>6723159.2999999998</v>
      </c>
      <c r="G616" t="s">
        <v>3</v>
      </c>
      <c r="J616">
        <v>18</v>
      </c>
      <c r="AJ616">
        <v>1</v>
      </c>
      <c r="BF616">
        <v>1</v>
      </c>
    </row>
    <row r="617" spans="2:58" ht="16.5" customHeight="1" x14ac:dyDescent="0.25">
      <c r="B617" t="s">
        <v>4</v>
      </c>
      <c r="C617" t="s">
        <v>808</v>
      </c>
      <c r="D617">
        <v>1981</v>
      </c>
      <c r="E617" s="27">
        <v>625408.03619999997</v>
      </c>
      <c r="F617" s="27">
        <v>6723237.7740000002</v>
      </c>
      <c r="G617" t="s">
        <v>3</v>
      </c>
      <c r="J617">
        <v>17</v>
      </c>
      <c r="AJ617">
        <v>1</v>
      </c>
      <c r="BF617">
        <v>3</v>
      </c>
    </row>
    <row r="618" spans="2:58" ht="16.5" customHeight="1" x14ac:dyDescent="0.25">
      <c r="B618" t="s">
        <v>4</v>
      </c>
      <c r="C618" t="s">
        <v>808</v>
      </c>
      <c r="D618">
        <v>1981</v>
      </c>
      <c r="E618" s="27">
        <v>625536.07759999996</v>
      </c>
      <c r="F618" s="27">
        <v>6723322.4469999997</v>
      </c>
      <c r="G618" t="s">
        <v>3</v>
      </c>
      <c r="J618">
        <v>15</v>
      </c>
      <c r="AJ618">
        <v>1</v>
      </c>
      <c r="BF618">
        <v>1</v>
      </c>
    </row>
    <row r="619" spans="2:58" ht="16.5" customHeight="1" x14ac:dyDescent="0.25">
      <c r="B619" t="s">
        <v>4</v>
      </c>
      <c r="C619" t="s">
        <v>808</v>
      </c>
      <c r="D619">
        <v>1981</v>
      </c>
      <c r="E619" s="27">
        <v>625721.94720000005</v>
      </c>
      <c r="F619" s="27">
        <v>6723448.4220000003</v>
      </c>
      <c r="G619" t="s">
        <v>3</v>
      </c>
      <c r="J619">
        <v>10</v>
      </c>
      <c r="AJ619">
        <v>1</v>
      </c>
      <c r="BF619">
        <v>1</v>
      </c>
    </row>
    <row r="620" spans="2:58" ht="16.5" customHeight="1" x14ac:dyDescent="0.25">
      <c r="B620" t="s">
        <v>4</v>
      </c>
      <c r="C620" t="s">
        <v>808</v>
      </c>
      <c r="D620">
        <v>1981</v>
      </c>
      <c r="E620" s="27">
        <v>625825.20169999998</v>
      </c>
      <c r="F620" s="27">
        <v>6723483.534</v>
      </c>
      <c r="G620" t="s">
        <v>3</v>
      </c>
      <c r="J620">
        <v>12</v>
      </c>
      <c r="AJ620">
        <v>1</v>
      </c>
      <c r="BF620">
        <v>1</v>
      </c>
    </row>
    <row r="621" spans="2:58" ht="16.5" customHeight="1" x14ac:dyDescent="0.25">
      <c r="B621" t="s">
        <v>4</v>
      </c>
      <c r="C621" t="s">
        <v>808</v>
      </c>
      <c r="D621">
        <v>1981</v>
      </c>
      <c r="E621" s="27">
        <v>625143.69909999997</v>
      </c>
      <c r="F621" s="27">
        <v>6722969.2989999996</v>
      </c>
      <c r="G621" t="s">
        <v>3</v>
      </c>
      <c r="J621">
        <v>14</v>
      </c>
      <c r="AJ621">
        <v>1</v>
      </c>
      <c r="BF621">
        <v>25</v>
      </c>
    </row>
    <row r="622" spans="2:58" ht="16.5" customHeight="1" x14ac:dyDescent="0.25">
      <c r="B622" t="s">
        <v>4</v>
      </c>
      <c r="C622" t="s">
        <v>808</v>
      </c>
      <c r="D622">
        <v>1981</v>
      </c>
      <c r="E622" s="27">
        <v>625220.10510000004</v>
      </c>
      <c r="F622" s="27">
        <v>6722913.54</v>
      </c>
      <c r="G622" t="s">
        <v>3</v>
      </c>
      <c r="J622">
        <v>28</v>
      </c>
      <c r="AJ622">
        <v>3</v>
      </c>
      <c r="BF622">
        <v>1</v>
      </c>
    </row>
    <row r="623" spans="2:58" ht="16.5" customHeight="1" x14ac:dyDescent="0.25">
      <c r="B623" t="s">
        <v>4</v>
      </c>
      <c r="C623" t="s">
        <v>808</v>
      </c>
      <c r="D623">
        <v>1981</v>
      </c>
      <c r="E623" s="27">
        <v>625337.82279999997</v>
      </c>
      <c r="F623" s="27">
        <v>6722983.7560000001</v>
      </c>
      <c r="G623" t="s">
        <v>3</v>
      </c>
      <c r="J623">
        <v>13</v>
      </c>
      <c r="AJ623">
        <v>1</v>
      </c>
      <c r="BF623">
        <v>35</v>
      </c>
    </row>
    <row r="624" spans="2:58" ht="16.5" customHeight="1" x14ac:dyDescent="0.25">
      <c r="B624" t="s">
        <v>4</v>
      </c>
      <c r="C624" t="s">
        <v>808</v>
      </c>
      <c r="D624">
        <v>1981</v>
      </c>
      <c r="E624" s="27">
        <v>625455.5405</v>
      </c>
      <c r="F624" s="27">
        <v>6723066.3689999999</v>
      </c>
      <c r="G624" t="s">
        <v>3</v>
      </c>
      <c r="J624">
        <v>14</v>
      </c>
      <c r="AJ624">
        <v>2</v>
      </c>
      <c r="BF624">
        <v>27</v>
      </c>
    </row>
    <row r="625" spans="2:58" ht="16.5" customHeight="1" x14ac:dyDescent="0.25">
      <c r="B625" t="s">
        <v>4</v>
      </c>
      <c r="C625" t="s">
        <v>808</v>
      </c>
      <c r="D625">
        <v>1981</v>
      </c>
      <c r="E625" s="27">
        <v>625562.92610000004</v>
      </c>
      <c r="F625" s="27">
        <v>6723144.8430000003</v>
      </c>
      <c r="G625" t="s">
        <v>3</v>
      </c>
      <c r="J625">
        <v>11</v>
      </c>
      <c r="AJ625">
        <v>2</v>
      </c>
      <c r="BF625">
        <v>20</v>
      </c>
    </row>
    <row r="626" spans="2:58" ht="16.5" customHeight="1" x14ac:dyDescent="0.25">
      <c r="B626" t="s">
        <v>4</v>
      </c>
      <c r="C626" t="s">
        <v>808</v>
      </c>
      <c r="D626">
        <v>1981</v>
      </c>
      <c r="E626" s="27">
        <v>625653.7953</v>
      </c>
      <c r="F626" s="27">
        <v>6723206.801</v>
      </c>
      <c r="G626" t="s">
        <v>3</v>
      </c>
      <c r="J626">
        <v>7</v>
      </c>
      <c r="AJ626">
        <v>1</v>
      </c>
      <c r="BF626">
        <v>1</v>
      </c>
    </row>
    <row r="627" spans="2:58" ht="16.5" customHeight="1" x14ac:dyDescent="0.25">
      <c r="B627" t="s">
        <v>4</v>
      </c>
      <c r="C627" t="s">
        <v>808</v>
      </c>
      <c r="D627">
        <v>1981</v>
      </c>
      <c r="E627" s="27">
        <v>625748.79570000002</v>
      </c>
      <c r="F627" s="27">
        <v>6723279.0760000004</v>
      </c>
      <c r="G627" t="s">
        <v>3</v>
      </c>
      <c r="J627">
        <v>8</v>
      </c>
      <c r="AJ627">
        <v>1</v>
      </c>
      <c r="BF627">
        <v>7</v>
      </c>
    </row>
    <row r="628" spans="2:58" ht="16.5" customHeight="1" x14ac:dyDescent="0.25">
      <c r="B628" t="s">
        <v>4</v>
      </c>
      <c r="C628" t="s">
        <v>808</v>
      </c>
      <c r="D628">
        <v>1981</v>
      </c>
      <c r="E628" s="27">
        <v>625831.40249999997</v>
      </c>
      <c r="F628" s="27">
        <v>6723345.1629999997</v>
      </c>
      <c r="G628" t="s">
        <v>3</v>
      </c>
      <c r="J628">
        <v>15</v>
      </c>
      <c r="AJ628">
        <v>1</v>
      </c>
      <c r="BF628">
        <v>1</v>
      </c>
    </row>
    <row r="629" spans="2:58" ht="16.5" customHeight="1" x14ac:dyDescent="0.25">
      <c r="B629" t="s">
        <v>4</v>
      </c>
      <c r="C629" t="s">
        <v>808</v>
      </c>
      <c r="D629">
        <v>1981</v>
      </c>
      <c r="E629" s="27">
        <v>625907.80850000004</v>
      </c>
      <c r="F629" s="27">
        <v>6723423.6370000001</v>
      </c>
      <c r="G629" t="s">
        <v>3</v>
      </c>
      <c r="J629">
        <v>25</v>
      </c>
      <c r="AJ629">
        <v>3</v>
      </c>
      <c r="BF629">
        <v>3</v>
      </c>
    </row>
    <row r="630" spans="2:58" ht="16.5" customHeight="1" x14ac:dyDescent="0.25">
      <c r="B630" t="s">
        <v>4</v>
      </c>
      <c r="C630" t="s">
        <v>808</v>
      </c>
      <c r="D630">
        <v>1981</v>
      </c>
      <c r="E630" s="27">
        <v>624633.59470000002</v>
      </c>
      <c r="F630" s="27">
        <v>6722293.9859999996</v>
      </c>
      <c r="G630" t="s">
        <v>3</v>
      </c>
      <c r="J630">
        <v>0.5</v>
      </c>
      <c r="AJ630">
        <v>1</v>
      </c>
      <c r="BF630">
        <v>1</v>
      </c>
    </row>
    <row r="631" spans="2:58" ht="16.5" customHeight="1" x14ac:dyDescent="0.25">
      <c r="B631" t="s">
        <v>4</v>
      </c>
      <c r="C631" t="s">
        <v>808</v>
      </c>
      <c r="D631">
        <v>1981</v>
      </c>
      <c r="E631" s="27">
        <v>624728.59510000004</v>
      </c>
      <c r="F631" s="27">
        <v>6722378.659</v>
      </c>
      <c r="G631" t="s">
        <v>3</v>
      </c>
      <c r="J631">
        <v>0.5</v>
      </c>
      <c r="AJ631">
        <v>1</v>
      </c>
      <c r="BF631">
        <v>1</v>
      </c>
    </row>
    <row r="632" spans="2:58" ht="16.5" customHeight="1" x14ac:dyDescent="0.25">
      <c r="B632" t="s">
        <v>4</v>
      </c>
      <c r="C632" t="s">
        <v>808</v>
      </c>
      <c r="D632">
        <v>1981</v>
      </c>
      <c r="E632" s="27">
        <v>624796.74699999997</v>
      </c>
      <c r="F632" s="27">
        <v>6722444.7460000003</v>
      </c>
      <c r="G632" t="s">
        <v>3</v>
      </c>
      <c r="J632">
        <v>0.5</v>
      </c>
      <c r="AJ632">
        <v>1</v>
      </c>
      <c r="BF632">
        <v>1</v>
      </c>
    </row>
    <row r="633" spans="2:58" ht="16.5" customHeight="1" x14ac:dyDescent="0.25">
      <c r="B633" t="s">
        <v>4</v>
      </c>
      <c r="C633" t="s">
        <v>808</v>
      </c>
      <c r="D633">
        <v>1981</v>
      </c>
      <c r="E633" s="27">
        <v>624869.02179999999</v>
      </c>
      <c r="F633" s="27">
        <v>6722508.773</v>
      </c>
      <c r="G633" t="s">
        <v>3</v>
      </c>
      <c r="J633">
        <v>0.5</v>
      </c>
      <c r="AJ633">
        <v>1</v>
      </c>
      <c r="BF633">
        <v>1</v>
      </c>
    </row>
    <row r="634" spans="2:58" ht="16.5" customHeight="1" x14ac:dyDescent="0.25">
      <c r="B634" t="s">
        <v>4</v>
      </c>
      <c r="C634" t="s">
        <v>808</v>
      </c>
      <c r="D634">
        <v>1981</v>
      </c>
      <c r="E634" s="27">
        <v>624939.24340000004</v>
      </c>
      <c r="F634" s="27">
        <v>6722581.0480000004</v>
      </c>
      <c r="G634" t="s">
        <v>3</v>
      </c>
      <c r="J634">
        <v>0.5</v>
      </c>
      <c r="AJ634">
        <v>1</v>
      </c>
      <c r="BF634">
        <v>1</v>
      </c>
    </row>
    <row r="635" spans="2:58" ht="16.5" customHeight="1" x14ac:dyDescent="0.25">
      <c r="B635" t="s">
        <v>4</v>
      </c>
      <c r="C635" t="s">
        <v>808</v>
      </c>
      <c r="D635">
        <v>1981</v>
      </c>
      <c r="E635" s="27">
        <v>625007.39529999997</v>
      </c>
      <c r="F635" s="27">
        <v>6722636.807</v>
      </c>
      <c r="G635" t="s">
        <v>3</v>
      </c>
      <c r="J635">
        <v>0.5</v>
      </c>
      <c r="AJ635">
        <v>1</v>
      </c>
      <c r="BF635">
        <v>1</v>
      </c>
    </row>
    <row r="636" spans="2:58" ht="16.5" customHeight="1" x14ac:dyDescent="0.25">
      <c r="B636" t="s">
        <v>4</v>
      </c>
      <c r="C636" t="s">
        <v>808</v>
      </c>
      <c r="D636">
        <v>1981</v>
      </c>
      <c r="E636" s="27">
        <v>625092.06370000006</v>
      </c>
      <c r="F636" s="27">
        <v>6722713.2209999999</v>
      </c>
      <c r="G636" t="s">
        <v>3</v>
      </c>
      <c r="J636">
        <v>10</v>
      </c>
      <c r="AJ636">
        <v>1</v>
      </c>
      <c r="BF636">
        <v>1</v>
      </c>
    </row>
    <row r="637" spans="2:58" ht="16.5" customHeight="1" x14ac:dyDescent="0.25">
      <c r="B637" t="s">
        <v>4</v>
      </c>
      <c r="C637" t="s">
        <v>808</v>
      </c>
      <c r="D637">
        <v>1981</v>
      </c>
      <c r="E637" s="27">
        <v>625176.7402</v>
      </c>
      <c r="F637" s="27">
        <v>6722795.824</v>
      </c>
      <c r="G637" t="s">
        <v>3</v>
      </c>
      <c r="J637">
        <v>1</v>
      </c>
      <c r="AJ637">
        <v>1</v>
      </c>
      <c r="BF637">
        <v>1</v>
      </c>
    </row>
    <row r="638" spans="2:58" ht="16.5" customHeight="1" x14ac:dyDescent="0.25">
      <c r="B638" t="s">
        <v>4</v>
      </c>
      <c r="C638" t="s">
        <v>808</v>
      </c>
      <c r="D638">
        <v>1981</v>
      </c>
      <c r="E638" s="27">
        <v>624860.76769999997</v>
      </c>
      <c r="F638" s="27">
        <v>6722001.7659999998</v>
      </c>
      <c r="G638" t="s">
        <v>3</v>
      </c>
      <c r="J638">
        <v>7</v>
      </c>
      <c r="AJ638">
        <v>1</v>
      </c>
      <c r="BF638">
        <v>1</v>
      </c>
    </row>
    <row r="639" spans="2:58" ht="16.5" customHeight="1" x14ac:dyDescent="0.25">
      <c r="B639" t="s">
        <v>4</v>
      </c>
      <c r="C639" t="s">
        <v>808</v>
      </c>
      <c r="D639">
        <v>1981</v>
      </c>
      <c r="E639" s="27">
        <v>624922.71880000003</v>
      </c>
      <c r="F639" s="27">
        <v>6722082.3099999996</v>
      </c>
      <c r="G639" t="s">
        <v>3</v>
      </c>
      <c r="J639">
        <v>1</v>
      </c>
      <c r="AJ639">
        <v>1</v>
      </c>
      <c r="BF639">
        <v>1</v>
      </c>
    </row>
    <row r="640" spans="2:58" ht="16.5" customHeight="1" x14ac:dyDescent="0.25">
      <c r="B640" t="s">
        <v>4</v>
      </c>
      <c r="C640" t="s">
        <v>808</v>
      </c>
      <c r="D640">
        <v>1981</v>
      </c>
      <c r="E640" s="27">
        <v>624980.54689999996</v>
      </c>
      <c r="F640" s="27">
        <v>6722162.8530000001</v>
      </c>
      <c r="G640" t="s">
        <v>3</v>
      </c>
      <c r="J640">
        <v>15</v>
      </c>
      <c r="AJ640">
        <v>1</v>
      </c>
      <c r="BF640">
        <v>1</v>
      </c>
    </row>
    <row r="641" spans="2:58" ht="16.5" customHeight="1" x14ac:dyDescent="0.25">
      <c r="B641" t="s">
        <v>4</v>
      </c>
      <c r="C641" t="s">
        <v>808</v>
      </c>
      <c r="D641">
        <v>1981</v>
      </c>
      <c r="E641" s="27">
        <v>625044.56759999995</v>
      </c>
      <c r="F641" s="27">
        <v>6722245.4560000002</v>
      </c>
      <c r="G641" t="s">
        <v>3</v>
      </c>
      <c r="J641">
        <v>9</v>
      </c>
      <c r="AJ641">
        <v>1</v>
      </c>
      <c r="BF641">
        <v>1</v>
      </c>
    </row>
    <row r="642" spans="2:58" ht="16.5" customHeight="1" x14ac:dyDescent="0.25">
      <c r="B642" t="s">
        <v>4</v>
      </c>
      <c r="C642" t="s">
        <v>808</v>
      </c>
      <c r="D642">
        <v>1981</v>
      </c>
      <c r="E642" s="27">
        <v>625104.45719999995</v>
      </c>
      <c r="F642" s="27">
        <v>6722328.0700000003</v>
      </c>
      <c r="G642" t="s">
        <v>3</v>
      </c>
      <c r="J642">
        <v>7</v>
      </c>
      <c r="AJ642">
        <v>1</v>
      </c>
      <c r="BF642">
        <v>1</v>
      </c>
    </row>
    <row r="643" spans="2:58" ht="16.5" customHeight="1" x14ac:dyDescent="0.25">
      <c r="B643" t="s">
        <v>4</v>
      </c>
      <c r="C643" t="s">
        <v>808</v>
      </c>
      <c r="D643">
        <v>1981</v>
      </c>
      <c r="E643" s="27">
        <v>625168.47790000006</v>
      </c>
      <c r="F643" s="27">
        <v>6722404.4740000004</v>
      </c>
      <c r="G643" t="s">
        <v>3</v>
      </c>
      <c r="J643">
        <v>6</v>
      </c>
      <c r="AJ643">
        <v>1</v>
      </c>
      <c r="BF643">
        <v>1</v>
      </c>
    </row>
    <row r="644" spans="2:58" ht="16.5" customHeight="1" x14ac:dyDescent="0.25">
      <c r="B644" t="s">
        <v>4</v>
      </c>
      <c r="C644" t="s">
        <v>808</v>
      </c>
      <c r="D644">
        <v>1981</v>
      </c>
      <c r="E644" s="27">
        <v>625222.17480000004</v>
      </c>
      <c r="F644" s="27">
        <v>6722489.1469999999</v>
      </c>
      <c r="G644" t="s">
        <v>3</v>
      </c>
      <c r="J644">
        <v>7</v>
      </c>
      <c r="AJ644">
        <v>1</v>
      </c>
      <c r="BF644">
        <v>1</v>
      </c>
    </row>
    <row r="645" spans="2:58" ht="16.5" customHeight="1" x14ac:dyDescent="0.25">
      <c r="B645" t="s">
        <v>4</v>
      </c>
      <c r="C645" t="s">
        <v>808</v>
      </c>
      <c r="D645">
        <v>1981</v>
      </c>
      <c r="E645" s="27">
        <v>625286.19559999998</v>
      </c>
      <c r="F645" s="27">
        <v>6722571.7599999998</v>
      </c>
      <c r="G645" t="s">
        <v>3</v>
      </c>
      <c r="J645">
        <v>7</v>
      </c>
      <c r="AJ645">
        <v>1</v>
      </c>
      <c r="BF645">
        <v>1</v>
      </c>
    </row>
    <row r="646" spans="2:58" ht="16.5" customHeight="1" x14ac:dyDescent="0.25">
      <c r="B646" t="s">
        <v>4</v>
      </c>
      <c r="C646" t="s">
        <v>808</v>
      </c>
      <c r="D646">
        <v>1981</v>
      </c>
      <c r="E646" s="27">
        <v>625346.08510000003</v>
      </c>
      <c r="F646" s="27">
        <v>6722644.0350000001</v>
      </c>
      <c r="G646" t="s">
        <v>3</v>
      </c>
      <c r="J646">
        <v>5</v>
      </c>
      <c r="AJ646">
        <v>1</v>
      </c>
      <c r="BF646">
        <v>1</v>
      </c>
    </row>
    <row r="647" spans="2:58" ht="16.5" customHeight="1" x14ac:dyDescent="0.25">
      <c r="B647" t="s">
        <v>4</v>
      </c>
      <c r="C647" t="s">
        <v>808</v>
      </c>
      <c r="D647">
        <v>1981</v>
      </c>
      <c r="E647" s="27">
        <v>625412.16729999997</v>
      </c>
      <c r="F647" s="27">
        <v>6722747.2939999998</v>
      </c>
      <c r="G647" t="s">
        <v>3</v>
      </c>
      <c r="J647">
        <v>6</v>
      </c>
      <c r="AJ647">
        <v>1</v>
      </c>
      <c r="BF647">
        <v>4</v>
      </c>
    </row>
    <row r="648" spans="2:58" ht="16.5" customHeight="1" x14ac:dyDescent="0.25">
      <c r="B648" t="s">
        <v>4</v>
      </c>
      <c r="C648" t="s">
        <v>808</v>
      </c>
      <c r="D648">
        <v>1981</v>
      </c>
      <c r="E648" s="27">
        <v>625486.51190000004</v>
      </c>
      <c r="F648" s="27">
        <v>6722821.6390000004</v>
      </c>
      <c r="G648" t="s">
        <v>3</v>
      </c>
      <c r="J648">
        <v>0.5</v>
      </c>
      <c r="AJ648">
        <v>1</v>
      </c>
      <c r="BF648">
        <v>1</v>
      </c>
    </row>
    <row r="649" spans="2:58" ht="16.5" customHeight="1" x14ac:dyDescent="0.25">
      <c r="B649" t="s">
        <v>4</v>
      </c>
      <c r="C649" t="s">
        <v>808</v>
      </c>
      <c r="D649">
        <v>1981</v>
      </c>
      <c r="E649" s="27">
        <v>625581.5122</v>
      </c>
      <c r="F649" s="27">
        <v>6722910.4510000004</v>
      </c>
      <c r="G649" t="s">
        <v>3</v>
      </c>
      <c r="J649">
        <v>0.5</v>
      </c>
      <c r="AJ649">
        <v>1</v>
      </c>
      <c r="BF649">
        <v>17</v>
      </c>
    </row>
    <row r="650" spans="2:58" ht="16.5" customHeight="1" x14ac:dyDescent="0.25">
      <c r="B650" t="s">
        <v>4</v>
      </c>
      <c r="C650" t="s">
        <v>808</v>
      </c>
      <c r="D650">
        <v>1981</v>
      </c>
      <c r="E650" s="27">
        <v>625695.09869999997</v>
      </c>
      <c r="F650" s="27">
        <v>6723019.8990000002</v>
      </c>
      <c r="G650" t="s">
        <v>3</v>
      </c>
      <c r="J650">
        <v>0.5</v>
      </c>
      <c r="AJ650">
        <v>3</v>
      </c>
      <c r="BF650">
        <v>55</v>
      </c>
    </row>
    <row r="651" spans="2:58" ht="16.5" customHeight="1" x14ac:dyDescent="0.25">
      <c r="B651" t="s">
        <v>4</v>
      </c>
      <c r="C651" t="s">
        <v>808</v>
      </c>
      <c r="D651">
        <v>1981</v>
      </c>
      <c r="E651" s="27">
        <v>625798.35320000001</v>
      </c>
      <c r="F651" s="27">
        <v>6723104.5719999997</v>
      </c>
      <c r="G651" t="s">
        <v>3</v>
      </c>
      <c r="J651">
        <v>8</v>
      </c>
      <c r="AJ651">
        <v>3</v>
      </c>
      <c r="BF651">
        <v>6</v>
      </c>
    </row>
    <row r="652" spans="2:58" ht="16.5" customHeight="1" x14ac:dyDescent="0.25">
      <c r="B652" t="s">
        <v>4</v>
      </c>
      <c r="C652" t="s">
        <v>808</v>
      </c>
      <c r="D652">
        <v>1981</v>
      </c>
      <c r="E652" s="27">
        <v>625889.22239999997</v>
      </c>
      <c r="F652" s="27">
        <v>6723185.1150000002</v>
      </c>
      <c r="G652" t="s">
        <v>3</v>
      </c>
      <c r="J652">
        <v>0.5</v>
      </c>
      <c r="AJ652">
        <v>1</v>
      </c>
      <c r="BF652">
        <v>21</v>
      </c>
    </row>
    <row r="653" spans="2:58" ht="16.5" customHeight="1" x14ac:dyDescent="0.25">
      <c r="B653" t="s">
        <v>4</v>
      </c>
      <c r="C653" t="s">
        <v>808</v>
      </c>
      <c r="D653">
        <v>1981</v>
      </c>
      <c r="E653" s="27">
        <v>625965.63659999997</v>
      </c>
      <c r="F653" s="27">
        <v>6723267.7180000003</v>
      </c>
      <c r="G653" t="s">
        <v>3</v>
      </c>
      <c r="J653">
        <v>0.5</v>
      </c>
      <c r="AJ653">
        <v>1</v>
      </c>
      <c r="BF653">
        <v>1</v>
      </c>
    </row>
    <row r="654" spans="2:58" ht="16.5" customHeight="1" x14ac:dyDescent="0.25">
      <c r="B654" t="s">
        <v>4</v>
      </c>
      <c r="C654" t="s">
        <v>808</v>
      </c>
      <c r="D654">
        <v>1981</v>
      </c>
      <c r="E654" s="27">
        <v>625056.63950000005</v>
      </c>
      <c r="F654" s="27">
        <v>6721947.8169999998</v>
      </c>
      <c r="G654" t="s">
        <v>3</v>
      </c>
      <c r="J654">
        <v>14</v>
      </c>
      <c r="AJ654">
        <v>4</v>
      </c>
      <c r="BF654">
        <v>1</v>
      </c>
    </row>
    <row r="655" spans="2:58" ht="16.5" customHeight="1" x14ac:dyDescent="0.25">
      <c r="B655" t="s">
        <v>4</v>
      </c>
      <c r="C655" t="s">
        <v>808</v>
      </c>
      <c r="D655">
        <v>1981</v>
      </c>
      <c r="E655" s="27">
        <v>625118.15350000001</v>
      </c>
      <c r="F655" s="27">
        <v>6722021.1619999995</v>
      </c>
      <c r="G655" t="s">
        <v>3</v>
      </c>
      <c r="J655">
        <v>7</v>
      </c>
      <c r="AJ655">
        <v>1</v>
      </c>
      <c r="BF655">
        <v>1</v>
      </c>
    </row>
    <row r="656" spans="2:58" ht="16.5" customHeight="1" x14ac:dyDescent="0.25">
      <c r="B656" t="s">
        <v>4</v>
      </c>
      <c r="C656" t="s">
        <v>808</v>
      </c>
      <c r="D656">
        <v>1981</v>
      </c>
      <c r="E656" s="27">
        <v>625177.30920000002</v>
      </c>
      <c r="F656" s="27">
        <v>6722094.517</v>
      </c>
      <c r="G656" t="s">
        <v>3</v>
      </c>
      <c r="J656">
        <v>6</v>
      </c>
      <c r="AJ656">
        <v>3</v>
      </c>
      <c r="BF656">
        <v>1</v>
      </c>
    </row>
    <row r="657" spans="2:58" ht="16.5" customHeight="1" x14ac:dyDescent="0.25">
      <c r="B657" t="s">
        <v>4</v>
      </c>
      <c r="C657" t="s">
        <v>808</v>
      </c>
      <c r="D657">
        <v>1981</v>
      </c>
      <c r="E657" s="27">
        <v>625229.35699999996</v>
      </c>
      <c r="F657" s="27">
        <v>6722156.0250000004</v>
      </c>
      <c r="G657" t="s">
        <v>3</v>
      </c>
      <c r="J657">
        <v>8</v>
      </c>
      <c r="AJ657">
        <v>1</v>
      </c>
      <c r="BF657">
        <v>1</v>
      </c>
    </row>
    <row r="658" spans="2:58" ht="16.5" customHeight="1" x14ac:dyDescent="0.25">
      <c r="B658" t="s">
        <v>4</v>
      </c>
      <c r="C658" t="s">
        <v>808</v>
      </c>
      <c r="D658">
        <v>1981</v>
      </c>
      <c r="E658" s="27">
        <v>625281.40469999996</v>
      </c>
      <c r="F658" s="27">
        <v>6722219.9119999995</v>
      </c>
      <c r="G658" t="s">
        <v>3</v>
      </c>
      <c r="J658">
        <v>7</v>
      </c>
      <c r="AJ658">
        <v>5</v>
      </c>
      <c r="BF658">
        <v>1</v>
      </c>
    </row>
    <row r="659" spans="2:58" ht="16.5" customHeight="1" x14ac:dyDescent="0.25">
      <c r="B659" t="s">
        <v>4</v>
      </c>
      <c r="C659" t="s">
        <v>808</v>
      </c>
      <c r="D659">
        <v>1981</v>
      </c>
      <c r="E659" s="27">
        <v>625338.19389999995</v>
      </c>
      <c r="F659" s="27">
        <v>6722295.6160000004</v>
      </c>
      <c r="G659" t="s">
        <v>3</v>
      </c>
      <c r="J659">
        <v>9</v>
      </c>
      <c r="AJ659">
        <v>1</v>
      </c>
      <c r="BF659">
        <v>1</v>
      </c>
    </row>
    <row r="660" spans="2:58" ht="16.5" customHeight="1" x14ac:dyDescent="0.25">
      <c r="B660" t="s">
        <v>4</v>
      </c>
      <c r="C660" t="s">
        <v>808</v>
      </c>
      <c r="D660">
        <v>1981</v>
      </c>
      <c r="E660" s="27">
        <v>625409.17409999995</v>
      </c>
      <c r="F660" s="27">
        <v>6722376.0599999996</v>
      </c>
      <c r="G660" t="s">
        <v>3</v>
      </c>
      <c r="J660">
        <v>7</v>
      </c>
      <c r="AJ660">
        <v>1</v>
      </c>
      <c r="BF660">
        <v>1</v>
      </c>
    </row>
    <row r="661" spans="2:58" ht="16.5" customHeight="1" x14ac:dyDescent="0.25">
      <c r="B661" t="s">
        <v>4</v>
      </c>
      <c r="C661" t="s">
        <v>808</v>
      </c>
      <c r="D661">
        <v>1981</v>
      </c>
      <c r="E661" s="27">
        <v>625465.95499999996</v>
      </c>
      <c r="F661" s="27">
        <v>6722447.0449999999</v>
      </c>
      <c r="G661" t="s">
        <v>3</v>
      </c>
      <c r="J661">
        <v>7</v>
      </c>
      <c r="AJ661">
        <v>1</v>
      </c>
      <c r="BF661">
        <v>1</v>
      </c>
    </row>
    <row r="662" spans="2:58" ht="16.5" customHeight="1" x14ac:dyDescent="0.25">
      <c r="B662" t="s">
        <v>4</v>
      </c>
      <c r="C662" t="s">
        <v>808</v>
      </c>
      <c r="D662">
        <v>1981</v>
      </c>
      <c r="E662" s="27">
        <v>625532.20209999999</v>
      </c>
      <c r="F662" s="27">
        <v>6722525.1189999999</v>
      </c>
      <c r="G662" t="s">
        <v>3</v>
      </c>
      <c r="J662">
        <v>6</v>
      </c>
      <c r="AJ662">
        <v>1</v>
      </c>
      <c r="BF662">
        <v>13</v>
      </c>
    </row>
    <row r="663" spans="2:58" ht="16.5" customHeight="1" x14ac:dyDescent="0.25">
      <c r="B663" t="s">
        <v>4</v>
      </c>
      <c r="C663" t="s">
        <v>808</v>
      </c>
      <c r="D663">
        <v>1981</v>
      </c>
      <c r="E663" s="27">
        <v>625619.74</v>
      </c>
      <c r="F663" s="27">
        <v>6722714.4009999996</v>
      </c>
      <c r="G663" t="s">
        <v>3</v>
      </c>
      <c r="J663">
        <v>7</v>
      </c>
      <c r="AJ663">
        <v>1</v>
      </c>
      <c r="BF663">
        <v>3</v>
      </c>
    </row>
    <row r="664" spans="2:58" ht="16.5" customHeight="1" x14ac:dyDescent="0.25">
      <c r="B664" t="s">
        <v>4</v>
      </c>
      <c r="C664" t="s">
        <v>808</v>
      </c>
      <c r="D664">
        <v>1981</v>
      </c>
      <c r="E664" s="27">
        <v>625690.72019999998</v>
      </c>
      <c r="F664" s="27">
        <v>6722794.8449999997</v>
      </c>
      <c r="G664" t="s">
        <v>3</v>
      </c>
      <c r="J664">
        <v>5</v>
      </c>
      <c r="AJ664">
        <v>1</v>
      </c>
      <c r="BF664">
        <v>1</v>
      </c>
    </row>
    <row r="665" spans="2:58" ht="16.5" customHeight="1" x14ac:dyDescent="0.25">
      <c r="B665" t="s">
        <v>4</v>
      </c>
      <c r="C665" t="s">
        <v>808</v>
      </c>
      <c r="D665">
        <v>1981</v>
      </c>
      <c r="E665" s="27">
        <v>625775.89150000003</v>
      </c>
      <c r="F665" s="27">
        <v>6722882.3770000003</v>
      </c>
      <c r="G665" t="s">
        <v>3</v>
      </c>
      <c r="J665">
        <v>11</v>
      </c>
      <c r="AJ665">
        <v>7</v>
      </c>
      <c r="BF665">
        <v>13</v>
      </c>
    </row>
    <row r="666" spans="2:58" ht="16.5" customHeight="1" x14ac:dyDescent="0.25">
      <c r="B666" t="s">
        <v>4</v>
      </c>
      <c r="C666" t="s">
        <v>808</v>
      </c>
      <c r="D666">
        <v>1981</v>
      </c>
      <c r="E666" s="27">
        <v>625861.07109999994</v>
      </c>
      <c r="F666" s="27">
        <v>6722960.4610000001</v>
      </c>
      <c r="G666" t="s">
        <v>3</v>
      </c>
      <c r="J666">
        <v>7</v>
      </c>
      <c r="AJ666">
        <v>1</v>
      </c>
      <c r="BF666">
        <v>10</v>
      </c>
    </row>
    <row r="667" spans="2:58" ht="16.5" customHeight="1" x14ac:dyDescent="0.25">
      <c r="B667" t="s">
        <v>4</v>
      </c>
      <c r="C667" t="s">
        <v>808</v>
      </c>
      <c r="D667">
        <v>1981</v>
      </c>
      <c r="E667" s="27">
        <v>625927.31819999998</v>
      </c>
      <c r="F667" s="27">
        <v>6723021.9780000001</v>
      </c>
      <c r="G667" t="s">
        <v>3</v>
      </c>
      <c r="J667">
        <v>10</v>
      </c>
      <c r="AJ667">
        <v>7</v>
      </c>
      <c r="BF667">
        <v>12</v>
      </c>
    </row>
    <row r="668" spans="2:58" ht="16.5" customHeight="1" x14ac:dyDescent="0.25">
      <c r="B668" t="s">
        <v>4</v>
      </c>
      <c r="C668" t="s">
        <v>808</v>
      </c>
      <c r="D668">
        <v>1981</v>
      </c>
      <c r="E668" s="27">
        <v>625991.19880000001</v>
      </c>
      <c r="F668" s="27">
        <v>6723085.8550000004</v>
      </c>
      <c r="G668" t="s">
        <v>3</v>
      </c>
      <c r="J668">
        <v>14</v>
      </c>
      <c r="AJ668">
        <v>42</v>
      </c>
      <c r="BF668">
        <v>17</v>
      </c>
    </row>
    <row r="669" spans="2:58" ht="16.5" customHeight="1" x14ac:dyDescent="0.25">
      <c r="B669" t="s">
        <v>4</v>
      </c>
      <c r="C669" t="s">
        <v>808</v>
      </c>
      <c r="D669">
        <v>1981</v>
      </c>
      <c r="E669" s="27">
        <v>626052.71279999998</v>
      </c>
      <c r="F669" s="27">
        <v>6723154.4709999999</v>
      </c>
      <c r="G669" t="s">
        <v>3</v>
      </c>
      <c r="J669">
        <v>7</v>
      </c>
      <c r="AJ669">
        <v>12</v>
      </c>
      <c r="BF669">
        <v>10</v>
      </c>
    </row>
    <row r="670" spans="2:58" ht="16.5" customHeight="1" x14ac:dyDescent="0.25">
      <c r="B670" t="s">
        <v>4</v>
      </c>
      <c r="C670" t="s">
        <v>808</v>
      </c>
      <c r="D670">
        <v>1981</v>
      </c>
      <c r="E670" s="27">
        <v>626121.32640000002</v>
      </c>
      <c r="F670" s="27">
        <v>6723215.9890000001</v>
      </c>
      <c r="G670" t="s">
        <v>3</v>
      </c>
      <c r="J670">
        <v>6</v>
      </c>
      <c r="AJ670">
        <v>11</v>
      </c>
      <c r="BF670">
        <v>12</v>
      </c>
    </row>
    <row r="671" spans="2:58" ht="16.5" customHeight="1" x14ac:dyDescent="0.25">
      <c r="B671" t="s">
        <v>4</v>
      </c>
      <c r="C671" t="s">
        <v>808</v>
      </c>
      <c r="D671">
        <v>1981</v>
      </c>
      <c r="E671" s="27">
        <v>625231.03910000005</v>
      </c>
      <c r="F671" s="27">
        <v>6721825.7120000003</v>
      </c>
      <c r="G671" t="s">
        <v>3</v>
      </c>
      <c r="J671">
        <v>6</v>
      </c>
      <c r="AJ671">
        <v>1</v>
      </c>
      <c r="BF671">
        <v>1</v>
      </c>
    </row>
    <row r="672" spans="2:58" ht="16.5" customHeight="1" x14ac:dyDescent="0.25">
      <c r="B672" t="s">
        <v>4</v>
      </c>
      <c r="C672" t="s">
        <v>808</v>
      </c>
      <c r="D672">
        <v>1981</v>
      </c>
      <c r="E672" s="27">
        <v>625405.82629999996</v>
      </c>
      <c r="F672" s="27">
        <v>6721981.29</v>
      </c>
      <c r="G672" t="s">
        <v>3</v>
      </c>
      <c r="J672">
        <v>18</v>
      </c>
      <c r="AJ672">
        <v>1</v>
      </c>
      <c r="BF672">
        <v>1</v>
      </c>
    </row>
    <row r="673" spans="2:58" ht="16.5" customHeight="1" x14ac:dyDescent="0.25">
      <c r="B673" t="s">
        <v>4</v>
      </c>
      <c r="C673" t="s">
        <v>808</v>
      </c>
      <c r="D673">
        <v>1981</v>
      </c>
      <c r="E673" s="27">
        <v>625480.73979999998</v>
      </c>
      <c r="F673" s="27">
        <v>6722042.7580000004</v>
      </c>
      <c r="G673" t="s">
        <v>3</v>
      </c>
      <c r="J673">
        <v>7</v>
      </c>
      <c r="AJ673">
        <v>1</v>
      </c>
      <c r="BF673">
        <v>1</v>
      </c>
    </row>
    <row r="674" spans="2:58" ht="16.5" customHeight="1" x14ac:dyDescent="0.25">
      <c r="B674" t="s">
        <v>4</v>
      </c>
      <c r="C674" t="s">
        <v>808</v>
      </c>
      <c r="D674">
        <v>1981</v>
      </c>
      <c r="E674" s="27">
        <v>625551.80249999999</v>
      </c>
      <c r="F674" s="27">
        <v>6722090.7680000002</v>
      </c>
      <c r="G674" t="s">
        <v>3</v>
      </c>
      <c r="J674">
        <v>7</v>
      </c>
      <c r="AJ674">
        <v>1</v>
      </c>
      <c r="BF674">
        <v>1</v>
      </c>
    </row>
    <row r="675" spans="2:58" ht="16.5" customHeight="1" x14ac:dyDescent="0.25">
      <c r="B675" t="s">
        <v>4</v>
      </c>
      <c r="C675" t="s">
        <v>808</v>
      </c>
      <c r="D675">
        <v>1981</v>
      </c>
      <c r="E675" s="27">
        <v>625613.26699999999</v>
      </c>
      <c r="F675" s="27">
        <v>6722146.477</v>
      </c>
      <c r="G675" t="s">
        <v>3</v>
      </c>
      <c r="J675">
        <v>7</v>
      </c>
      <c r="AJ675">
        <v>1</v>
      </c>
      <c r="BF675">
        <v>1</v>
      </c>
    </row>
    <row r="676" spans="2:58" ht="16.5" customHeight="1" x14ac:dyDescent="0.25">
      <c r="B676" t="s">
        <v>4</v>
      </c>
      <c r="C676" t="s">
        <v>808</v>
      </c>
      <c r="D676">
        <v>1981</v>
      </c>
      <c r="E676" s="27">
        <v>625680.49540000001</v>
      </c>
      <c r="F676" s="27">
        <v>6722202.1749999998</v>
      </c>
      <c r="G676" t="s">
        <v>3</v>
      </c>
      <c r="J676">
        <v>7</v>
      </c>
      <c r="AJ676">
        <v>1</v>
      </c>
      <c r="BF676">
        <v>1</v>
      </c>
    </row>
    <row r="677" spans="2:58" ht="16.5" customHeight="1" x14ac:dyDescent="0.25">
      <c r="B677" t="s">
        <v>4</v>
      </c>
      <c r="C677" t="s">
        <v>808</v>
      </c>
      <c r="D677">
        <v>1981</v>
      </c>
      <c r="E677" s="27">
        <v>625759.24320000003</v>
      </c>
      <c r="F677" s="27">
        <v>6722261.7130000005</v>
      </c>
      <c r="G677" t="s">
        <v>3</v>
      </c>
      <c r="J677">
        <v>9</v>
      </c>
      <c r="AJ677">
        <v>1</v>
      </c>
      <c r="BF677">
        <v>1</v>
      </c>
    </row>
    <row r="678" spans="2:58" ht="16.5" customHeight="1" x14ac:dyDescent="0.25">
      <c r="B678" t="s">
        <v>4</v>
      </c>
      <c r="C678" t="s">
        <v>808</v>
      </c>
      <c r="D678">
        <v>1981</v>
      </c>
      <c r="E678" s="27">
        <v>625857.19559999998</v>
      </c>
      <c r="F678" s="27">
        <v>6722350.0650000004</v>
      </c>
      <c r="G678" t="s">
        <v>3</v>
      </c>
      <c r="J678">
        <v>6</v>
      </c>
      <c r="AJ678">
        <v>1</v>
      </c>
      <c r="BF678">
        <v>1</v>
      </c>
    </row>
    <row r="679" spans="2:58" ht="16.5" customHeight="1" x14ac:dyDescent="0.25">
      <c r="B679" t="s">
        <v>4</v>
      </c>
      <c r="C679" t="s">
        <v>808</v>
      </c>
      <c r="D679">
        <v>1981</v>
      </c>
      <c r="E679" s="27">
        <v>625780.36899999995</v>
      </c>
      <c r="F679" s="27">
        <v>6722482.5980000002</v>
      </c>
      <c r="G679" t="s">
        <v>3</v>
      </c>
      <c r="J679">
        <v>7</v>
      </c>
      <c r="AJ679">
        <v>1</v>
      </c>
      <c r="BF679">
        <v>1</v>
      </c>
    </row>
    <row r="680" spans="2:58" ht="16.5" customHeight="1" x14ac:dyDescent="0.25">
      <c r="B680" t="s">
        <v>4</v>
      </c>
      <c r="C680" t="s">
        <v>808</v>
      </c>
      <c r="D680">
        <v>1981</v>
      </c>
      <c r="E680" s="27">
        <v>625859.11679999996</v>
      </c>
      <c r="F680" s="27">
        <v>6722538.2970000003</v>
      </c>
      <c r="G680" t="s">
        <v>3</v>
      </c>
      <c r="J680">
        <v>8</v>
      </c>
      <c r="AJ680">
        <v>1</v>
      </c>
      <c r="BF680">
        <v>28</v>
      </c>
    </row>
    <row r="681" spans="2:58" ht="16.5" customHeight="1" x14ac:dyDescent="0.25">
      <c r="B681" t="s">
        <v>4</v>
      </c>
      <c r="C681" t="s">
        <v>808</v>
      </c>
      <c r="D681">
        <v>1981</v>
      </c>
      <c r="E681" s="27">
        <v>625958.9987</v>
      </c>
      <c r="F681" s="27">
        <v>6722618.9699999997</v>
      </c>
      <c r="G681" t="s">
        <v>3</v>
      </c>
      <c r="J681">
        <v>6</v>
      </c>
      <c r="AJ681">
        <v>1</v>
      </c>
      <c r="BF681">
        <v>1</v>
      </c>
    </row>
    <row r="682" spans="2:58" ht="16.5" customHeight="1" x14ac:dyDescent="0.25">
      <c r="B682" t="s">
        <v>4</v>
      </c>
      <c r="C682" t="s">
        <v>808</v>
      </c>
      <c r="D682">
        <v>1981</v>
      </c>
      <c r="E682" s="27">
        <v>626066.5575</v>
      </c>
      <c r="F682" s="27">
        <v>6722699.6440000003</v>
      </c>
      <c r="G682" t="s">
        <v>3</v>
      </c>
      <c r="J682">
        <v>7</v>
      </c>
      <c r="AJ682">
        <v>1</v>
      </c>
      <c r="BF682">
        <v>11</v>
      </c>
    </row>
    <row r="683" spans="2:58" ht="16.5" customHeight="1" x14ac:dyDescent="0.25">
      <c r="B683" t="s">
        <v>4</v>
      </c>
      <c r="C683" t="s">
        <v>808</v>
      </c>
      <c r="D683">
        <v>1981</v>
      </c>
      <c r="E683" s="27">
        <v>626168.35250000004</v>
      </c>
      <c r="F683" s="27">
        <v>6722780.3080000002</v>
      </c>
      <c r="G683" t="s">
        <v>3</v>
      </c>
      <c r="J683">
        <v>5</v>
      </c>
      <c r="AJ683">
        <v>1</v>
      </c>
      <c r="BF683">
        <v>1</v>
      </c>
    </row>
    <row r="684" spans="2:58" ht="16.5" customHeight="1" x14ac:dyDescent="0.25">
      <c r="B684" t="s">
        <v>4</v>
      </c>
      <c r="C684" t="s">
        <v>808</v>
      </c>
      <c r="D684">
        <v>1981</v>
      </c>
      <c r="E684" s="27">
        <v>626258.62800000003</v>
      </c>
      <c r="F684" s="27">
        <v>6722849.4529999997</v>
      </c>
      <c r="G684" t="s">
        <v>3</v>
      </c>
      <c r="J684">
        <v>8</v>
      </c>
      <c r="AJ684">
        <v>1</v>
      </c>
      <c r="BF684">
        <v>13</v>
      </c>
    </row>
    <row r="685" spans="2:58" ht="16.5" customHeight="1" x14ac:dyDescent="0.25">
      <c r="B685" t="s">
        <v>4</v>
      </c>
      <c r="C685" t="s">
        <v>808</v>
      </c>
      <c r="D685">
        <v>1981</v>
      </c>
      <c r="E685" s="27">
        <v>626356.58860000002</v>
      </c>
      <c r="F685" s="27">
        <v>6722924.3679999998</v>
      </c>
      <c r="G685" t="s">
        <v>3</v>
      </c>
      <c r="J685">
        <v>17</v>
      </c>
      <c r="AJ685">
        <v>1</v>
      </c>
      <c r="BF685">
        <v>2</v>
      </c>
    </row>
    <row r="686" spans="2:58" ht="16.5" customHeight="1" x14ac:dyDescent="0.25">
      <c r="B686" t="s">
        <v>4</v>
      </c>
      <c r="C686" t="s">
        <v>808</v>
      </c>
      <c r="D686">
        <v>1981</v>
      </c>
      <c r="E686" s="27">
        <v>626419.96620000002</v>
      </c>
      <c r="F686" s="27">
        <v>6722976.2280000001</v>
      </c>
      <c r="G686" t="s">
        <v>3</v>
      </c>
      <c r="J686">
        <v>6</v>
      </c>
      <c r="AJ686">
        <v>1</v>
      </c>
      <c r="BF686">
        <v>2</v>
      </c>
    </row>
    <row r="687" spans="2:58" ht="16.5" customHeight="1" x14ac:dyDescent="0.25">
      <c r="B687" t="s">
        <v>4</v>
      </c>
      <c r="C687" t="s">
        <v>808</v>
      </c>
      <c r="D687">
        <v>1981</v>
      </c>
      <c r="E687" s="27">
        <v>626466.06869999995</v>
      </c>
      <c r="F687" s="27">
        <v>6722999.273</v>
      </c>
      <c r="G687" t="s">
        <v>3</v>
      </c>
      <c r="J687">
        <v>7</v>
      </c>
      <c r="AJ687">
        <v>1</v>
      </c>
      <c r="BF687">
        <v>1</v>
      </c>
    </row>
    <row r="688" spans="2:58" ht="16.5" customHeight="1" x14ac:dyDescent="0.25">
      <c r="B688" t="s">
        <v>4</v>
      </c>
      <c r="C688" t="s">
        <v>808</v>
      </c>
      <c r="D688">
        <v>1981</v>
      </c>
      <c r="E688" s="27">
        <v>625290.58239999996</v>
      </c>
      <c r="F688" s="27">
        <v>6721775.7719999999</v>
      </c>
      <c r="G688" t="s">
        <v>3</v>
      </c>
      <c r="J688">
        <v>6</v>
      </c>
      <c r="AJ688">
        <v>1</v>
      </c>
      <c r="BF688">
        <v>1</v>
      </c>
    </row>
    <row r="689" spans="2:58" ht="16.5" customHeight="1" x14ac:dyDescent="0.25">
      <c r="B689" t="s">
        <v>4</v>
      </c>
      <c r="C689" t="s">
        <v>808</v>
      </c>
      <c r="D689">
        <v>1981</v>
      </c>
      <c r="E689" s="27">
        <v>625350.12560000003</v>
      </c>
      <c r="F689" s="27">
        <v>6721816.1040000003</v>
      </c>
      <c r="G689" t="s">
        <v>3</v>
      </c>
      <c r="J689">
        <v>6</v>
      </c>
      <c r="AJ689">
        <v>1</v>
      </c>
      <c r="BF689">
        <v>1</v>
      </c>
    </row>
    <row r="690" spans="2:58" ht="16.5" customHeight="1" x14ac:dyDescent="0.25">
      <c r="B690" t="s">
        <v>4</v>
      </c>
      <c r="C690" t="s">
        <v>808</v>
      </c>
      <c r="D690">
        <v>1981</v>
      </c>
      <c r="E690" s="27">
        <v>625407.7476</v>
      </c>
      <c r="F690" s="27">
        <v>6721869.8930000002</v>
      </c>
      <c r="G690" t="s">
        <v>3</v>
      </c>
      <c r="J690">
        <v>7</v>
      </c>
      <c r="AJ690">
        <v>1</v>
      </c>
      <c r="BF690">
        <v>1</v>
      </c>
    </row>
    <row r="691" spans="2:58" ht="16.5" customHeight="1" x14ac:dyDescent="0.25">
      <c r="B691" t="s">
        <v>4</v>
      </c>
      <c r="C691" t="s">
        <v>808</v>
      </c>
      <c r="D691">
        <v>1981</v>
      </c>
      <c r="E691" s="27">
        <v>625473.05460000003</v>
      </c>
      <c r="F691" s="27">
        <v>6721915.983</v>
      </c>
      <c r="G691" t="s">
        <v>3</v>
      </c>
      <c r="J691">
        <v>7</v>
      </c>
      <c r="AJ691">
        <v>1</v>
      </c>
      <c r="BF691">
        <v>1</v>
      </c>
    </row>
    <row r="692" spans="2:58" ht="16.5" customHeight="1" x14ac:dyDescent="0.25">
      <c r="B692" t="s">
        <v>4</v>
      </c>
      <c r="C692" t="s">
        <v>808</v>
      </c>
      <c r="D692">
        <v>1981</v>
      </c>
      <c r="E692" s="27">
        <v>625561.40890000004</v>
      </c>
      <c r="F692" s="27">
        <v>6721994.7369999997</v>
      </c>
      <c r="G692" t="s">
        <v>3</v>
      </c>
      <c r="J692">
        <v>7</v>
      </c>
      <c r="AJ692">
        <v>1</v>
      </c>
      <c r="BF692">
        <v>1</v>
      </c>
    </row>
    <row r="693" spans="2:58" ht="16.5" customHeight="1" x14ac:dyDescent="0.25">
      <c r="B693" t="s">
        <v>4</v>
      </c>
      <c r="C693" t="s">
        <v>808</v>
      </c>
      <c r="D693">
        <v>1981</v>
      </c>
      <c r="E693" s="27">
        <v>625632.47160000005</v>
      </c>
      <c r="F693" s="27">
        <v>6722052.3559999997</v>
      </c>
      <c r="G693" t="s">
        <v>3</v>
      </c>
      <c r="J693">
        <v>8</v>
      </c>
      <c r="AJ693">
        <v>1</v>
      </c>
      <c r="BF693">
        <v>1</v>
      </c>
    </row>
    <row r="694" spans="2:58" ht="16.5" customHeight="1" x14ac:dyDescent="0.25">
      <c r="B694" t="s">
        <v>4</v>
      </c>
      <c r="C694" t="s">
        <v>808</v>
      </c>
      <c r="D694">
        <v>1981</v>
      </c>
      <c r="E694" s="27">
        <v>625705.46380000003</v>
      </c>
      <c r="F694" s="27">
        <v>6722109.9740000004</v>
      </c>
      <c r="G694" t="s">
        <v>3</v>
      </c>
      <c r="J694">
        <v>5</v>
      </c>
      <c r="AJ694">
        <v>1</v>
      </c>
      <c r="BF694">
        <v>1</v>
      </c>
    </row>
    <row r="695" spans="2:58" ht="16.5" customHeight="1" x14ac:dyDescent="0.25">
      <c r="B695" t="s">
        <v>4</v>
      </c>
      <c r="C695" t="s">
        <v>808</v>
      </c>
      <c r="D695">
        <v>1981</v>
      </c>
      <c r="E695" s="27">
        <v>625780.36899999995</v>
      </c>
      <c r="F695" s="27">
        <v>6722173.3609999996</v>
      </c>
      <c r="G695" t="s">
        <v>3</v>
      </c>
      <c r="J695">
        <v>7</v>
      </c>
      <c r="AJ695">
        <v>1</v>
      </c>
      <c r="BF695">
        <v>13</v>
      </c>
    </row>
    <row r="696" spans="2:58" ht="16.5" customHeight="1" x14ac:dyDescent="0.25">
      <c r="B696" t="s">
        <v>4</v>
      </c>
      <c r="C696" t="s">
        <v>808</v>
      </c>
      <c r="D696">
        <v>1981</v>
      </c>
      <c r="E696" s="27">
        <v>625870.64450000005</v>
      </c>
      <c r="F696" s="27">
        <v>6722244.4270000001</v>
      </c>
      <c r="G696" t="s">
        <v>3</v>
      </c>
      <c r="J696">
        <v>8</v>
      </c>
      <c r="AJ696">
        <v>1</v>
      </c>
      <c r="BF696">
        <v>13</v>
      </c>
    </row>
    <row r="697" spans="2:58" ht="16.5" customHeight="1" x14ac:dyDescent="0.25">
      <c r="B697" t="s">
        <v>4</v>
      </c>
      <c r="C697" t="s">
        <v>808</v>
      </c>
      <c r="D697">
        <v>1981</v>
      </c>
      <c r="E697" s="27">
        <v>625935.95160000003</v>
      </c>
      <c r="F697" s="27">
        <v>6722367.352</v>
      </c>
      <c r="G697" t="s">
        <v>3</v>
      </c>
      <c r="J697">
        <v>6</v>
      </c>
      <c r="AJ697">
        <v>1</v>
      </c>
      <c r="BF697">
        <v>1</v>
      </c>
    </row>
    <row r="698" spans="2:58" ht="16.5" customHeight="1" x14ac:dyDescent="0.25">
      <c r="B698" t="s">
        <v>4</v>
      </c>
      <c r="C698" t="s">
        <v>808</v>
      </c>
      <c r="D698">
        <v>1981</v>
      </c>
      <c r="E698" s="27">
        <v>626003.17169999995</v>
      </c>
      <c r="F698" s="27">
        <v>6722428.8190000001</v>
      </c>
      <c r="G698" t="s">
        <v>3</v>
      </c>
      <c r="J698">
        <v>8</v>
      </c>
      <c r="AJ698">
        <v>1</v>
      </c>
      <c r="BF698">
        <v>1</v>
      </c>
    </row>
    <row r="699" spans="2:58" ht="16.5" customHeight="1" x14ac:dyDescent="0.25">
      <c r="B699" t="s">
        <v>4</v>
      </c>
      <c r="C699" t="s">
        <v>808</v>
      </c>
      <c r="D699">
        <v>1981</v>
      </c>
      <c r="E699" s="27">
        <v>626085.76210000005</v>
      </c>
      <c r="F699" s="27">
        <v>6722505.6430000002</v>
      </c>
      <c r="G699" t="s">
        <v>3</v>
      </c>
      <c r="J699">
        <v>6</v>
      </c>
      <c r="AJ699">
        <v>1</v>
      </c>
      <c r="BF699">
        <v>1</v>
      </c>
    </row>
    <row r="700" spans="2:58" ht="16.5" customHeight="1" x14ac:dyDescent="0.25">
      <c r="B700" t="s">
        <v>4</v>
      </c>
      <c r="C700" t="s">
        <v>808</v>
      </c>
      <c r="D700">
        <v>1981</v>
      </c>
      <c r="E700" s="27">
        <v>626154.9118</v>
      </c>
      <c r="F700" s="27">
        <v>6722578.6390000004</v>
      </c>
      <c r="G700" t="s">
        <v>3</v>
      </c>
      <c r="J700">
        <v>5</v>
      </c>
      <c r="AJ700">
        <v>1</v>
      </c>
      <c r="BF700">
        <v>13</v>
      </c>
    </row>
    <row r="701" spans="2:58" ht="16.5" customHeight="1" x14ac:dyDescent="0.25">
      <c r="B701" t="s">
        <v>4</v>
      </c>
      <c r="C701" t="s">
        <v>808</v>
      </c>
      <c r="D701">
        <v>1981</v>
      </c>
      <c r="E701" s="27">
        <v>626220.21059999999</v>
      </c>
      <c r="F701" s="27">
        <v>6722642.0159999998</v>
      </c>
      <c r="G701" t="s">
        <v>3</v>
      </c>
      <c r="J701">
        <v>7</v>
      </c>
      <c r="AJ701">
        <v>1</v>
      </c>
      <c r="BF701">
        <v>1</v>
      </c>
    </row>
    <row r="702" spans="2:58" ht="16.5" customHeight="1" x14ac:dyDescent="0.25">
      <c r="B702" t="s">
        <v>4</v>
      </c>
      <c r="C702" t="s">
        <v>808</v>
      </c>
      <c r="D702">
        <v>1981</v>
      </c>
      <c r="E702" s="27">
        <v>626277.83259999997</v>
      </c>
      <c r="F702" s="27">
        <v>6722709.2419999996</v>
      </c>
      <c r="G702" t="s">
        <v>3</v>
      </c>
      <c r="J702">
        <v>7</v>
      </c>
      <c r="AJ702">
        <v>1</v>
      </c>
      <c r="BF702">
        <v>2</v>
      </c>
    </row>
    <row r="703" spans="2:58" ht="16.5" customHeight="1" x14ac:dyDescent="0.25">
      <c r="B703" t="s">
        <v>4</v>
      </c>
      <c r="C703" t="s">
        <v>808</v>
      </c>
      <c r="D703">
        <v>1981</v>
      </c>
      <c r="E703" s="27">
        <v>626343.13959999999</v>
      </c>
      <c r="F703" s="27">
        <v>6722761.1009999998</v>
      </c>
      <c r="G703" t="s">
        <v>3</v>
      </c>
      <c r="J703">
        <v>8</v>
      </c>
      <c r="AJ703">
        <v>1</v>
      </c>
      <c r="BF703">
        <v>1</v>
      </c>
    </row>
    <row r="704" spans="2:58" ht="16.5" customHeight="1" x14ac:dyDescent="0.25">
      <c r="B704" t="s">
        <v>4</v>
      </c>
      <c r="C704" t="s">
        <v>808</v>
      </c>
      <c r="D704">
        <v>1981</v>
      </c>
      <c r="E704" s="27">
        <v>626431.4939</v>
      </c>
      <c r="F704" s="27">
        <v>6722847.534</v>
      </c>
      <c r="G704" t="s">
        <v>3</v>
      </c>
      <c r="J704">
        <v>15</v>
      </c>
      <c r="AJ704">
        <v>1</v>
      </c>
      <c r="BF704">
        <v>1</v>
      </c>
    </row>
    <row r="705" spans="2:58" ht="16.5" customHeight="1" x14ac:dyDescent="0.25">
      <c r="B705" t="s">
        <v>4</v>
      </c>
      <c r="C705" t="s">
        <v>808</v>
      </c>
      <c r="D705">
        <v>1981</v>
      </c>
      <c r="E705" s="27">
        <v>626504.47779999999</v>
      </c>
      <c r="F705" s="27">
        <v>6722909.0010000002</v>
      </c>
      <c r="G705" t="s">
        <v>3</v>
      </c>
      <c r="J705">
        <v>6</v>
      </c>
      <c r="AJ705">
        <v>1</v>
      </c>
      <c r="BF705">
        <v>1</v>
      </c>
    </row>
    <row r="706" spans="2:58" ht="16.5" customHeight="1" x14ac:dyDescent="0.25">
      <c r="B706" t="s">
        <v>4</v>
      </c>
      <c r="C706" t="s">
        <v>808</v>
      </c>
      <c r="D706">
        <v>1981</v>
      </c>
      <c r="E706" s="27">
        <v>625557.56629999995</v>
      </c>
      <c r="F706" s="27">
        <v>6721600.9879999999</v>
      </c>
      <c r="G706" t="s">
        <v>3</v>
      </c>
      <c r="J706">
        <v>5</v>
      </c>
      <c r="AJ706">
        <v>1</v>
      </c>
      <c r="BF706">
        <v>1</v>
      </c>
    </row>
    <row r="707" spans="2:58" ht="16.5" customHeight="1" x14ac:dyDescent="0.25">
      <c r="B707" t="s">
        <v>4</v>
      </c>
      <c r="C707" t="s">
        <v>808</v>
      </c>
      <c r="D707">
        <v>1981</v>
      </c>
      <c r="E707" s="27">
        <v>625613.26699999999</v>
      </c>
      <c r="F707" s="27">
        <v>6721675.892</v>
      </c>
      <c r="G707" t="s">
        <v>3</v>
      </c>
      <c r="J707">
        <v>6</v>
      </c>
      <c r="AJ707">
        <v>1</v>
      </c>
      <c r="BF707">
        <v>1</v>
      </c>
    </row>
    <row r="708" spans="2:58" ht="16.5" customHeight="1" x14ac:dyDescent="0.25">
      <c r="B708" t="s">
        <v>4</v>
      </c>
      <c r="C708" t="s">
        <v>808</v>
      </c>
      <c r="D708">
        <v>1981</v>
      </c>
      <c r="E708" s="27">
        <v>625676.64450000005</v>
      </c>
      <c r="F708" s="27">
        <v>6721750.807</v>
      </c>
      <c r="G708" t="s">
        <v>3</v>
      </c>
      <c r="J708">
        <v>8</v>
      </c>
      <c r="AJ708">
        <v>1</v>
      </c>
      <c r="BF708">
        <v>1</v>
      </c>
    </row>
    <row r="709" spans="2:58" ht="16.5" customHeight="1" x14ac:dyDescent="0.25">
      <c r="B709" t="s">
        <v>4</v>
      </c>
      <c r="C709" t="s">
        <v>808</v>
      </c>
      <c r="D709">
        <v>1981</v>
      </c>
      <c r="E709" s="27">
        <v>625743.87289999996</v>
      </c>
      <c r="F709" s="27">
        <v>6721835.3200000003</v>
      </c>
      <c r="G709" t="s">
        <v>3</v>
      </c>
      <c r="J709">
        <v>6</v>
      </c>
      <c r="AJ709">
        <v>1</v>
      </c>
      <c r="BF709">
        <v>1</v>
      </c>
    </row>
    <row r="710" spans="2:58" ht="16.5" customHeight="1" x14ac:dyDescent="0.25">
      <c r="B710" t="s">
        <v>4</v>
      </c>
      <c r="C710" t="s">
        <v>808</v>
      </c>
      <c r="D710">
        <v>1981</v>
      </c>
      <c r="E710" s="27">
        <v>625799.5736</v>
      </c>
      <c r="F710" s="27">
        <v>6721887.1789999995</v>
      </c>
      <c r="G710" t="s">
        <v>3</v>
      </c>
      <c r="J710">
        <v>7</v>
      </c>
      <c r="AJ710">
        <v>1</v>
      </c>
      <c r="BF710">
        <v>1</v>
      </c>
    </row>
    <row r="711" spans="2:58" ht="16.5" customHeight="1" x14ac:dyDescent="0.25">
      <c r="B711" t="s">
        <v>4</v>
      </c>
      <c r="C711" t="s">
        <v>808</v>
      </c>
      <c r="D711">
        <v>1981</v>
      </c>
      <c r="E711" s="27">
        <v>625857.19559999998</v>
      </c>
      <c r="F711" s="27">
        <v>6721954.3959999997</v>
      </c>
      <c r="G711" t="s">
        <v>3</v>
      </c>
      <c r="J711">
        <v>6</v>
      </c>
      <c r="AJ711">
        <v>1</v>
      </c>
      <c r="BF711">
        <v>1</v>
      </c>
    </row>
    <row r="712" spans="2:58" ht="16.5" customHeight="1" x14ac:dyDescent="0.25">
      <c r="B712" t="s">
        <v>4</v>
      </c>
      <c r="C712" t="s">
        <v>808</v>
      </c>
      <c r="D712">
        <v>1981</v>
      </c>
      <c r="E712" s="27">
        <v>625903.29810000001</v>
      </c>
      <c r="F712" s="27">
        <v>6722017.7829999998</v>
      </c>
      <c r="G712" t="s">
        <v>3</v>
      </c>
      <c r="J712">
        <v>7</v>
      </c>
      <c r="AJ712">
        <v>1</v>
      </c>
      <c r="BF712">
        <v>1</v>
      </c>
    </row>
    <row r="713" spans="2:58" ht="16.5" customHeight="1" x14ac:dyDescent="0.25">
      <c r="B713" t="s">
        <v>4</v>
      </c>
      <c r="C713" t="s">
        <v>808</v>
      </c>
      <c r="D713">
        <v>1981</v>
      </c>
      <c r="E713" s="27">
        <v>625974.36080000002</v>
      </c>
      <c r="F713" s="27">
        <v>6722098.4560000002</v>
      </c>
      <c r="G713" t="s">
        <v>3</v>
      </c>
      <c r="J713">
        <v>6</v>
      </c>
      <c r="AJ713">
        <v>1</v>
      </c>
      <c r="BF713">
        <v>1</v>
      </c>
    </row>
    <row r="714" spans="2:58" ht="16.5" customHeight="1" x14ac:dyDescent="0.25">
      <c r="B714" t="s">
        <v>4</v>
      </c>
      <c r="C714" t="s">
        <v>808</v>
      </c>
      <c r="D714">
        <v>1981</v>
      </c>
      <c r="E714" s="27">
        <v>626041.58909999998</v>
      </c>
      <c r="F714" s="27">
        <v>6722179.1299999999</v>
      </c>
      <c r="G714" t="s">
        <v>3</v>
      </c>
      <c r="J714">
        <v>7</v>
      </c>
      <c r="AJ714">
        <v>1</v>
      </c>
      <c r="BF714">
        <v>1</v>
      </c>
    </row>
    <row r="715" spans="2:58" ht="16.5" customHeight="1" x14ac:dyDescent="0.25">
      <c r="B715" t="s">
        <v>4</v>
      </c>
      <c r="C715" t="s">
        <v>808</v>
      </c>
      <c r="D715">
        <v>1981</v>
      </c>
      <c r="E715" s="27">
        <v>626245.18729999999</v>
      </c>
      <c r="F715" s="27">
        <v>6722252.1150000002</v>
      </c>
      <c r="G715" t="s">
        <v>3</v>
      </c>
      <c r="J715">
        <v>0.5</v>
      </c>
      <c r="AJ715">
        <v>2</v>
      </c>
      <c r="BF715">
        <v>1</v>
      </c>
    </row>
    <row r="716" spans="2:58" ht="16.5" customHeight="1" x14ac:dyDescent="0.25">
      <c r="B716" t="s">
        <v>4</v>
      </c>
      <c r="C716" t="s">
        <v>808</v>
      </c>
      <c r="D716">
        <v>1981</v>
      </c>
      <c r="E716" s="27">
        <v>626329.69889999996</v>
      </c>
      <c r="F716" s="27">
        <v>6722319.341</v>
      </c>
      <c r="G716" t="s">
        <v>3</v>
      </c>
      <c r="J716">
        <v>0.5</v>
      </c>
      <c r="AJ716">
        <v>3</v>
      </c>
      <c r="BF716">
        <v>6</v>
      </c>
    </row>
    <row r="717" spans="2:58" ht="16.5" customHeight="1" x14ac:dyDescent="0.25">
      <c r="B717" t="s">
        <v>4</v>
      </c>
      <c r="C717" t="s">
        <v>808</v>
      </c>
      <c r="D717">
        <v>1981</v>
      </c>
      <c r="E717" s="27">
        <v>626414.21059999999</v>
      </c>
      <c r="F717" s="27">
        <v>6722392.3260000004</v>
      </c>
      <c r="G717" t="s">
        <v>3</v>
      </c>
      <c r="J717">
        <v>0.5</v>
      </c>
      <c r="AJ717">
        <v>2</v>
      </c>
      <c r="BF717">
        <v>14</v>
      </c>
    </row>
    <row r="718" spans="2:58" ht="16.5" customHeight="1" x14ac:dyDescent="0.25">
      <c r="B718" t="s">
        <v>4</v>
      </c>
      <c r="C718" t="s">
        <v>808</v>
      </c>
      <c r="D718">
        <v>1981</v>
      </c>
      <c r="E718" s="27">
        <v>626498.72219999996</v>
      </c>
      <c r="F718" s="27">
        <v>6722474.9199999999</v>
      </c>
      <c r="G718" t="s">
        <v>3</v>
      </c>
      <c r="J718">
        <v>0.5</v>
      </c>
      <c r="AJ718">
        <v>1</v>
      </c>
      <c r="BF718">
        <v>13</v>
      </c>
    </row>
    <row r="719" spans="2:58" ht="16.5" customHeight="1" x14ac:dyDescent="0.25">
      <c r="B719" t="s">
        <v>4</v>
      </c>
      <c r="C719" t="s">
        <v>808</v>
      </c>
      <c r="D719">
        <v>1981</v>
      </c>
      <c r="E719" s="27">
        <v>626585.15520000004</v>
      </c>
      <c r="F719" s="27">
        <v>6722545.9850000003</v>
      </c>
      <c r="G719" t="s">
        <v>3</v>
      </c>
      <c r="J719">
        <v>1</v>
      </c>
      <c r="AJ719">
        <v>1</v>
      </c>
      <c r="BF719">
        <v>7</v>
      </c>
    </row>
    <row r="720" spans="2:58" ht="16.5" customHeight="1" x14ac:dyDescent="0.25">
      <c r="B720" t="s">
        <v>4</v>
      </c>
      <c r="C720" t="s">
        <v>808</v>
      </c>
      <c r="D720">
        <v>1981</v>
      </c>
      <c r="E720" s="27">
        <v>626669.66680000001</v>
      </c>
      <c r="F720" s="27">
        <v>6722618.9699999997</v>
      </c>
      <c r="G720" t="s">
        <v>3</v>
      </c>
      <c r="J720">
        <v>0.5</v>
      </c>
      <c r="AJ720">
        <v>2</v>
      </c>
      <c r="BF720">
        <v>15</v>
      </c>
    </row>
    <row r="721" spans="2:58" ht="16.5" customHeight="1" x14ac:dyDescent="0.25">
      <c r="B721" t="s">
        <v>4</v>
      </c>
      <c r="C721" t="s">
        <v>808</v>
      </c>
      <c r="D721">
        <v>1981</v>
      </c>
      <c r="E721" s="27">
        <v>626756.09979999997</v>
      </c>
      <c r="F721" s="27">
        <v>6722693.875</v>
      </c>
      <c r="G721" t="s">
        <v>3</v>
      </c>
      <c r="J721">
        <v>4</v>
      </c>
      <c r="AJ721">
        <v>1</v>
      </c>
      <c r="BF721">
        <v>4</v>
      </c>
    </row>
    <row r="722" spans="2:58" ht="16.5" customHeight="1" x14ac:dyDescent="0.25">
      <c r="B722" t="s">
        <v>4</v>
      </c>
      <c r="C722" t="s">
        <v>808</v>
      </c>
      <c r="D722">
        <v>1981</v>
      </c>
      <c r="E722" s="27">
        <v>625599.81799999997</v>
      </c>
      <c r="F722" s="27">
        <v>6721560.6459999997</v>
      </c>
      <c r="G722" t="s">
        <v>3</v>
      </c>
      <c r="J722">
        <v>6</v>
      </c>
      <c r="AJ722">
        <v>1</v>
      </c>
      <c r="BF722">
        <v>5</v>
      </c>
    </row>
    <row r="723" spans="2:58" ht="16.5" customHeight="1" x14ac:dyDescent="0.25">
      <c r="B723" t="s">
        <v>4</v>
      </c>
      <c r="C723" t="s">
        <v>808</v>
      </c>
      <c r="D723">
        <v>1981</v>
      </c>
      <c r="E723" s="27">
        <v>625688.17220000003</v>
      </c>
      <c r="F723" s="27">
        <v>6721612.5049999999</v>
      </c>
      <c r="G723" t="s">
        <v>3</v>
      </c>
      <c r="J723">
        <v>7</v>
      </c>
      <c r="AJ723">
        <v>1</v>
      </c>
      <c r="BF723">
        <v>5</v>
      </c>
    </row>
    <row r="724" spans="2:58" ht="16.5" customHeight="1" x14ac:dyDescent="0.25">
      <c r="B724" t="s">
        <v>4</v>
      </c>
      <c r="C724" t="s">
        <v>808</v>
      </c>
      <c r="D724">
        <v>1981</v>
      </c>
      <c r="E724" s="27">
        <v>625784.21160000004</v>
      </c>
      <c r="F724" s="27">
        <v>6721672.0429999996</v>
      </c>
      <c r="G724" t="s">
        <v>3</v>
      </c>
      <c r="J724">
        <v>6</v>
      </c>
      <c r="AJ724">
        <v>1</v>
      </c>
      <c r="BF724">
        <v>6</v>
      </c>
    </row>
    <row r="725" spans="2:58" ht="16.5" customHeight="1" x14ac:dyDescent="0.25">
      <c r="B725" t="s">
        <v>4</v>
      </c>
      <c r="C725" t="s">
        <v>808</v>
      </c>
      <c r="D725">
        <v>1981</v>
      </c>
      <c r="E725" s="27">
        <v>625862.95940000005</v>
      </c>
      <c r="F725" s="27">
        <v>6721720.0630000001</v>
      </c>
      <c r="G725" t="s">
        <v>3</v>
      </c>
      <c r="J725">
        <v>6</v>
      </c>
      <c r="AJ725">
        <v>1</v>
      </c>
      <c r="BF725">
        <v>7</v>
      </c>
    </row>
    <row r="726" spans="2:58" ht="16.5" customHeight="1" x14ac:dyDescent="0.25">
      <c r="B726" t="s">
        <v>4</v>
      </c>
      <c r="C726" t="s">
        <v>808</v>
      </c>
      <c r="D726">
        <v>1981</v>
      </c>
      <c r="E726" s="27">
        <v>625941.70719999995</v>
      </c>
      <c r="F726" s="27">
        <v>6721777.6919999998</v>
      </c>
      <c r="G726" t="s">
        <v>3</v>
      </c>
      <c r="J726">
        <v>6</v>
      </c>
      <c r="AJ726">
        <v>1</v>
      </c>
      <c r="BF726">
        <v>1</v>
      </c>
    </row>
    <row r="727" spans="2:58" ht="16.5" customHeight="1" x14ac:dyDescent="0.25">
      <c r="B727" t="s">
        <v>4</v>
      </c>
      <c r="C727" t="s">
        <v>808</v>
      </c>
      <c r="D727">
        <v>1981</v>
      </c>
      <c r="E727" s="27">
        <v>626007.01430000004</v>
      </c>
      <c r="F727" s="27">
        <v>6721823.7819999997</v>
      </c>
      <c r="G727" t="s">
        <v>3</v>
      </c>
      <c r="J727">
        <v>7</v>
      </c>
      <c r="AJ727">
        <v>1</v>
      </c>
      <c r="BF727">
        <v>1</v>
      </c>
    </row>
    <row r="728" spans="2:58" ht="16.5" customHeight="1" x14ac:dyDescent="0.25">
      <c r="B728" t="s">
        <v>4</v>
      </c>
      <c r="C728" t="s">
        <v>808</v>
      </c>
      <c r="D728">
        <v>1981</v>
      </c>
      <c r="E728" s="27">
        <v>626064.63630000001</v>
      </c>
      <c r="F728" s="27">
        <v>6721852.5959999999</v>
      </c>
      <c r="G728" t="s">
        <v>3</v>
      </c>
      <c r="J728">
        <v>6</v>
      </c>
      <c r="AJ728">
        <v>1</v>
      </c>
      <c r="BF728">
        <v>1</v>
      </c>
    </row>
    <row r="729" spans="2:58" ht="16.5" customHeight="1" x14ac:dyDescent="0.25">
      <c r="B729" t="s">
        <v>4</v>
      </c>
      <c r="C729" t="s">
        <v>808</v>
      </c>
      <c r="D729">
        <v>1981</v>
      </c>
      <c r="E729" s="27">
        <v>626154.9118</v>
      </c>
      <c r="F729" s="27">
        <v>6721912.1339999996</v>
      </c>
      <c r="G729" t="s">
        <v>3</v>
      </c>
      <c r="J729">
        <v>8</v>
      </c>
      <c r="AJ729">
        <v>1</v>
      </c>
      <c r="BF729">
        <v>1</v>
      </c>
    </row>
    <row r="730" spans="2:58" ht="16.5" customHeight="1" x14ac:dyDescent="0.25">
      <c r="B730" t="s">
        <v>4</v>
      </c>
      <c r="C730" t="s">
        <v>808</v>
      </c>
      <c r="D730">
        <v>1981</v>
      </c>
      <c r="E730" s="27">
        <v>626250.94290000002</v>
      </c>
      <c r="F730" s="27">
        <v>6721971.682</v>
      </c>
      <c r="G730" t="s">
        <v>3</v>
      </c>
      <c r="J730">
        <v>7</v>
      </c>
      <c r="AJ730">
        <v>1</v>
      </c>
      <c r="BF730">
        <v>1</v>
      </c>
    </row>
    <row r="731" spans="2:58" ht="16.5" customHeight="1" x14ac:dyDescent="0.25">
      <c r="B731" t="s">
        <v>4</v>
      </c>
      <c r="C731" t="s">
        <v>808</v>
      </c>
      <c r="D731">
        <v>1981</v>
      </c>
      <c r="E731" s="27">
        <v>626360.43119999999</v>
      </c>
      <c r="F731" s="27">
        <v>6722177.2000000002</v>
      </c>
      <c r="G731" t="s">
        <v>3</v>
      </c>
      <c r="J731">
        <v>6</v>
      </c>
      <c r="AJ731">
        <v>3</v>
      </c>
      <c r="BF731">
        <v>8</v>
      </c>
    </row>
    <row r="732" spans="2:58" ht="16.5" customHeight="1" x14ac:dyDescent="0.25">
      <c r="B732" t="s">
        <v>4</v>
      </c>
      <c r="C732" t="s">
        <v>808</v>
      </c>
      <c r="D732">
        <v>1981</v>
      </c>
      <c r="E732" s="27">
        <v>626454.54099999997</v>
      </c>
      <c r="F732" s="27">
        <v>6722263.6330000004</v>
      </c>
      <c r="G732" t="s">
        <v>3</v>
      </c>
      <c r="J732">
        <v>7</v>
      </c>
      <c r="AJ732">
        <v>1</v>
      </c>
      <c r="BF732">
        <v>1</v>
      </c>
    </row>
    <row r="733" spans="2:58" ht="16.5" customHeight="1" x14ac:dyDescent="0.25">
      <c r="B733" t="s">
        <v>4</v>
      </c>
      <c r="C733" t="s">
        <v>808</v>
      </c>
      <c r="D733">
        <v>1981</v>
      </c>
      <c r="E733" s="27">
        <v>626546.7378</v>
      </c>
      <c r="F733" s="27">
        <v>6722350.0650000004</v>
      </c>
      <c r="G733" t="s">
        <v>3</v>
      </c>
      <c r="J733">
        <v>14</v>
      </c>
      <c r="AJ733">
        <v>2</v>
      </c>
      <c r="BF733">
        <v>15</v>
      </c>
    </row>
    <row r="734" spans="2:58" ht="16.5" customHeight="1" x14ac:dyDescent="0.25">
      <c r="B734" t="s">
        <v>4</v>
      </c>
      <c r="C734" t="s">
        <v>808</v>
      </c>
      <c r="D734">
        <v>1981</v>
      </c>
      <c r="E734" s="27">
        <v>626669.66680000001</v>
      </c>
      <c r="F734" s="27">
        <v>6722451.8640000001</v>
      </c>
      <c r="G734" t="s">
        <v>3</v>
      </c>
      <c r="J734">
        <v>6</v>
      </c>
      <c r="AJ734">
        <v>1</v>
      </c>
      <c r="BF734">
        <v>4</v>
      </c>
    </row>
    <row r="735" spans="2:58" ht="16.5" customHeight="1" x14ac:dyDescent="0.25">
      <c r="B735" t="s">
        <v>4</v>
      </c>
      <c r="C735" t="s">
        <v>808</v>
      </c>
      <c r="D735">
        <v>1981</v>
      </c>
      <c r="E735" s="27">
        <v>626746.49340000004</v>
      </c>
      <c r="F735" s="27">
        <v>6722538.2970000003</v>
      </c>
      <c r="G735" t="s">
        <v>3</v>
      </c>
      <c r="J735">
        <v>14</v>
      </c>
      <c r="AJ735">
        <v>1</v>
      </c>
      <c r="BF735">
        <v>14</v>
      </c>
    </row>
    <row r="736" spans="2:58" ht="16.5" customHeight="1" x14ac:dyDescent="0.25">
      <c r="B736" t="s">
        <v>4</v>
      </c>
      <c r="C736" t="s">
        <v>808</v>
      </c>
      <c r="D736">
        <v>1981</v>
      </c>
      <c r="E736" s="27">
        <v>626829.08369999996</v>
      </c>
      <c r="F736" s="27">
        <v>6722618.96</v>
      </c>
      <c r="G736" t="s">
        <v>3</v>
      </c>
      <c r="J736">
        <v>6</v>
      </c>
      <c r="AJ736">
        <v>1</v>
      </c>
      <c r="BF736">
        <v>22</v>
      </c>
    </row>
    <row r="737" spans="2:58" ht="16.5" customHeight="1" x14ac:dyDescent="0.25">
      <c r="B737" t="s">
        <v>4</v>
      </c>
      <c r="C737" t="s">
        <v>808</v>
      </c>
      <c r="D737">
        <v>1981</v>
      </c>
      <c r="E737" s="27">
        <v>625982.59840000002</v>
      </c>
      <c r="F737" s="27">
        <v>6721260.3669999996</v>
      </c>
      <c r="G737" t="s">
        <v>3</v>
      </c>
      <c r="J737">
        <v>7</v>
      </c>
      <c r="AJ737">
        <v>3</v>
      </c>
      <c r="BF737">
        <v>1</v>
      </c>
    </row>
    <row r="738" spans="2:58" ht="16.5" customHeight="1" x14ac:dyDescent="0.25">
      <c r="B738" t="s">
        <v>4</v>
      </c>
      <c r="C738" t="s">
        <v>808</v>
      </c>
      <c r="D738">
        <v>1981</v>
      </c>
      <c r="E738" s="27">
        <v>626062.14599999995</v>
      </c>
      <c r="F738" s="27">
        <v>6721337.1310000001</v>
      </c>
      <c r="G738" t="s">
        <v>3</v>
      </c>
      <c r="J738">
        <v>7</v>
      </c>
      <c r="AJ738">
        <v>1</v>
      </c>
      <c r="BF738">
        <v>1</v>
      </c>
    </row>
    <row r="739" spans="2:58" ht="16.5" customHeight="1" x14ac:dyDescent="0.25">
      <c r="B739" t="s">
        <v>4</v>
      </c>
      <c r="C739" t="s">
        <v>808</v>
      </c>
      <c r="D739">
        <v>1981</v>
      </c>
      <c r="E739" s="27">
        <v>626133.33239999996</v>
      </c>
      <c r="F739" s="27">
        <v>6721405.5269999998</v>
      </c>
      <c r="G739" t="s">
        <v>3</v>
      </c>
      <c r="J739">
        <v>10</v>
      </c>
      <c r="AJ739">
        <v>1</v>
      </c>
      <c r="BF739">
        <v>1</v>
      </c>
    </row>
    <row r="740" spans="2:58" ht="16.5" customHeight="1" x14ac:dyDescent="0.25">
      <c r="B740" t="s">
        <v>4</v>
      </c>
      <c r="C740" t="s">
        <v>808</v>
      </c>
      <c r="D740">
        <v>1981</v>
      </c>
      <c r="E740" s="27">
        <v>626198.92810000002</v>
      </c>
      <c r="F740" s="27">
        <v>6721459.9560000002</v>
      </c>
      <c r="G740" t="s">
        <v>3</v>
      </c>
      <c r="J740">
        <v>6</v>
      </c>
      <c r="AJ740">
        <v>1</v>
      </c>
      <c r="BF740">
        <v>1</v>
      </c>
    </row>
    <row r="741" spans="2:58" ht="16.5" customHeight="1" x14ac:dyDescent="0.25">
      <c r="B741" t="s">
        <v>4</v>
      </c>
      <c r="C741" t="s">
        <v>808</v>
      </c>
      <c r="D741">
        <v>1981</v>
      </c>
      <c r="E741" s="27">
        <v>626258.94129999995</v>
      </c>
      <c r="F741" s="27">
        <v>6721517.1749999998</v>
      </c>
      <c r="G741" t="s">
        <v>3</v>
      </c>
      <c r="J741">
        <v>7</v>
      </c>
      <c r="AJ741">
        <v>3</v>
      </c>
      <c r="BF741">
        <v>1</v>
      </c>
    </row>
    <row r="742" spans="2:58" ht="16.5" customHeight="1" x14ac:dyDescent="0.25">
      <c r="B742" t="s">
        <v>4</v>
      </c>
      <c r="C742" t="s">
        <v>808</v>
      </c>
      <c r="D742">
        <v>1981</v>
      </c>
      <c r="E742" s="27">
        <v>626317.56099999999</v>
      </c>
      <c r="F742" s="27">
        <v>6721568.8140000002</v>
      </c>
      <c r="G742" t="s">
        <v>3</v>
      </c>
      <c r="J742">
        <v>7</v>
      </c>
      <c r="AJ742">
        <v>1</v>
      </c>
      <c r="BF742">
        <v>1</v>
      </c>
    </row>
    <row r="743" spans="2:58" ht="16.5" customHeight="1" x14ac:dyDescent="0.25">
      <c r="B743" t="s">
        <v>4</v>
      </c>
      <c r="C743" t="s">
        <v>808</v>
      </c>
      <c r="D743">
        <v>1981</v>
      </c>
      <c r="E743" s="27">
        <v>626406.88</v>
      </c>
      <c r="F743" s="27">
        <v>6721651.1670000004</v>
      </c>
      <c r="G743" t="s">
        <v>3</v>
      </c>
      <c r="J743">
        <v>5</v>
      </c>
      <c r="AJ743">
        <v>1</v>
      </c>
      <c r="BF743">
        <v>1</v>
      </c>
    </row>
    <row r="744" spans="2:58" ht="16.5" customHeight="1" x14ac:dyDescent="0.25">
      <c r="B744" t="s">
        <v>4</v>
      </c>
      <c r="C744" t="s">
        <v>808</v>
      </c>
      <c r="D744">
        <v>1981</v>
      </c>
      <c r="E744" s="27">
        <v>626489.23129999998</v>
      </c>
      <c r="F744" s="27">
        <v>6721722.3430000003</v>
      </c>
      <c r="G744" t="s">
        <v>3</v>
      </c>
      <c r="J744">
        <v>7</v>
      </c>
      <c r="AJ744">
        <v>1</v>
      </c>
      <c r="BF744">
        <v>1</v>
      </c>
    </row>
    <row r="745" spans="2:58" ht="16.5" customHeight="1" x14ac:dyDescent="0.25">
      <c r="B745" t="s">
        <v>4</v>
      </c>
      <c r="C745" t="s">
        <v>808</v>
      </c>
      <c r="D745">
        <v>1981</v>
      </c>
      <c r="E745" s="27">
        <v>626584.13269999996</v>
      </c>
      <c r="F745" s="27">
        <v>6721801.8969999999</v>
      </c>
      <c r="G745" t="s">
        <v>3</v>
      </c>
      <c r="J745">
        <v>8</v>
      </c>
      <c r="AJ745">
        <v>1</v>
      </c>
      <c r="BF745">
        <v>1</v>
      </c>
    </row>
    <row r="746" spans="2:58" ht="16.5" customHeight="1" x14ac:dyDescent="0.25">
      <c r="B746" t="s">
        <v>4</v>
      </c>
      <c r="C746" t="s">
        <v>808</v>
      </c>
      <c r="D746">
        <v>1981</v>
      </c>
      <c r="E746" s="27">
        <v>626165.43350000004</v>
      </c>
      <c r="F746" s="27">
        <v>6721076.1440000003</v>
      </c>
      <c r="G746" t="s">
        <v>3</v>
      </c>
      <c r="J746">
        <v>7</v>
      </c>
      <c r="AJ746">
        <v>1</v>
      </c>
      <c r="BF746">
        <v>1</v>
      </c>
    </row>
    <row r="747" spans="2:58" ht="16.5" customHeight="1" x14ac:dyDescent="0.25">
      <c r="B747" t="s">
        <v>4</v>
      </c>
      <c r="C747" t="s">
        <v>808</v>
      </c>
      <c r="D747">
        <v>1981</v>
      </c>
      <c r="E747" s="27">
        <v>626233.8162</v>
      </c>
      <c r="F747" s="27">
        <v>6721161.2769999998</v>
      </c>
      <c r="G747" t="s">
        <v>3</v>
      </c>
      <c r="J747">
        <v>8</v>
      </c>
      <c r="AJ747">
        <v>1</v>
      </c>
      <c r="BF747">
        <v>6</v>
      </c>
    </row>
    <row r="748" spans="2:58" ht="16.5" customHeight="1" x14ac:dyDescent="0.25">
      <c r="B748" t="s">
        <v>4</v>
      </c>
      <c r="C748" t="s">
        <v>808</v>
      </c>
      <c r="D748">
        <v>1981</v>
      </c>
      <c r="E748" s="27">
        <v>626303.60080000001</v>
      </c>
      <c r="F748" s="27">
        <v>6721236.642</v>
      </c>
      <c r="G748" t="s">
        <v>3</v>
      </c>
      <c r="J748">
        <v>5</v>
      </c>
      <c r="AJ748">
        <v>1</v>
      </c>
      <c r="BF748">
        <v>1</v>
      </c>
    </row>
    <row r="749" spans="2:58" ht="16.5" customHeight="1" x14ac:dyDescent="0.25">
      <c r="B749" t="s">
        <v>4</v>
      </c>
      <c r="C749" t="s">
        <v>808</v>
      </c>
      <c r="D749">
        <v>1981</v>
      </c>
      <c r="E749" s="27">
        <v>626380.36140000005</v>
      </c>
      <c r="F749" s="27">
        <v>6721334.3420000002</v>
      </c>
      <c r="G749" t="s">
        <v>3</v>
      </c>
      <c r="J749">
        <v>9</v>
      </c>
      <c r="AJ749">
        <v>1</v>
      </c>
      <c r="BF749">
        <v>1</v>
      </c>
    </row>
    <row r="750" spans="2:58" ht="16.5" customHeight="1" x14ac:dyDescent="0.25">
      <c r="B750" t="s">
        <v>4</v>
      </c>
      <c r="C750" t="s">
        <v>808</v>
      </c>
      <c r="D750">
        <v>1981</v>
      </c>
      <c r="E750" s="27">
        <v>626451.54779999994</v>
      </c>
      <c r="F750" s="27">
        <v>6721420.8739999998</v>
      </c>
      <c r="G750" t="s">
        <v>3</v>
      </c>
      <c r="J750">
        <v>7</v>
      </c>
      <c r="AJ750">
        <v>1</v>
      </c>
      <c r="BF750">
        <v>1</v>
      </c>
    </row>
    <row r="751" spans="2:58" ht="16.5" customHeight="1" x14ac:dyDescent="0.25">
      <c r="B751" t="s">
        <v>4</v>
      </c>
      <c r="C751" t="s">
        <v>808</v>
      </c>
      <c r="D751">
        <v>1981</v>
      </c>
      <c r="E751" s="27">
        <v>626519.93050000002</v>
      </c>
      <c r="F751" s="27">
        <v>6721504.6169999996</v>
      </c>
      <c r="G751" t="s">
        <v>3</v>
      </c>
      <c r="J751">
        <v>9</v>
      </c>
      <c r="AJ751">
        <v>1</v>
      </c>
      <c r="BF751">
        <v>12</v>
      </c>
    </row>
    <row r="752" spans="2:58" ht="16.5" customHeight="1" x14ac:dyDescent="0.25">
      <c r="B752" t="s">
        <v>4</v>
      </c>
      <c r="C752" t="s">
        <v>808</v>
      </c>
      <c r="D752">
        <v>1981</v>
      </c>
      <c r="E752" s="27">
        <v>626589.71510000003</v>
      </c>
      <c r="F752" s="27">
        <v>6721584.1710000001</v>
      </c>
      <c r="G752" t="s">
        <v>3</v>
      </c>
      <c r="J752">
        <v>8</v>
      </c>
      <c r="AJ752">
        <v>1</v>
      </c>
      <c r="BF752">
        <v>1</v>
      </c>
    </row>
    <row r="753" spans="2:58" ht="16.5" customHeight="1" x14ac:dyDescent="0.25">
      <c r="B753" t="s">
        <v>4</v>
      </c>
      <c r="C753" t="s">
        <v>808</v>
      </c>
      <c r="D753">
        <v>1981</v>
      </c>
      <c r="E753" s="27">
        <v>626658.10620000004</v>
      </c>
      <c r="F753" s="27">
        <v>6721674.8930000002</v>
      </c>
      <c r="G753" t="s">
        <v>3</v>
      </c>
      <c r="J753">
        <v>9</v>
      </c>
      <c r="AJ753">
        <v>1</v>
      </c>
      <c r="BF753">
        <v>1</v>
      </c>
    </row>
    <row r="754" spans="2:58" ht="16.5" customHeight="1" x14ac:dyDescent="0.25">
      <c r="B754" t="s">
        <v>4</v>
      </c>
      <c r="C754" t="s">
        <v>808</v>
      </c>
      <c r="D754">
        <v>1981</v>
      </c>
      <c r="E754" s="27">
        <v>626341.28430000006</v>
      </c>
      <c r="F754" s="27">
        <v>6720985.4230000004</v>
      </c>
      <c r="G754" t="s">
        <v>3</v>
      </c>
      <c r="J754">
        <v>8</v>
      </c>
      <c r="AJ754">
        <v>1</v>
      </c>
      <c r="BF754">
        <v>1</v>
      </c>
    </row>
    <row r="755" spans="2:58" ht="16.5" customHeight="1" x14ac:dyDescent="0.25">
      <c r="B755" t="s">
        <v>4</v>
      </c>
      <c r="C755" t="s">
        <v>808</v>
      </c>
      <c r="D755">
        <v>1981</v>
      </c>
      <c r="E755" s="27">
        <v>626390.13269999996</v>
      </c>
      <c r="F755" s="27">
        <v>6721064.977</v>
      </c>
      <c r="G755" t="s">
        <v>3</v>
      </c>
      <c r="J755">
        <v>9</v>
      </c>
      <c r="AJ755">
        <v>1</v>
      </c>
      <c r="BF755">
        <v>1</v>
      </c>
    </row>
    <row r="756" spans="2:58" ht="16.5" customHeight="1" x14ac:dyDescent="0.25">
      <c r="B756" t="s">
        <v>4</v>
      </c>
      <c r="C756" t="s">
        <v>808</v>
      </c>
      <c r="D756">
        <v>1981</v>
      </c>
      <c r="E756" s="27">
        <v>626432.00509999995</v>
      </c>
      <c r="F756" s="27">
        <v>6721131.9630000005</v>
      </c>
      <c r="G756" t="s">
        <v>3</v>
      </c>
      <c r="J756">
        <v>8</v>
      </c>
      <c r="AJ756">
        <v>4</v>
      </c>
      <c r="BF756">
        <v>1</v>
      </c>
    </row>
    <row r="757" spans="2:58" ht="16.5" customHeight="1" x14ac:dyDescent="0.25">
      <c r="B757" t="s">
        <v>4</v>
      </c>
      <c r="C757" t="s">
        <v>808</v>
      </c>
      <c r="D757">
        <v>1981</v>
      </c>
      <c r="E757" s="27">
        <v>626497.60080000001</v>
      </c>
      <c r="F757" s="27">
        <v>6721242.2309999997</v>
      </c>
      <c r="G757" t="s">
        <v>3</v>
      </c>
      <c r="J757">
        <v>8</v>
      </c>
      <c r="AJ757">
        <v>1</v>
      </c>
      <c r="BF757">
        <v>1</v>
      </c>
    </row>
    <row r="758" spans="2:58" ht="16.5" customHeight="1" x14ac:dyDescent="0.25">
      <c r="B758" t="s">
        <v>4</v>
      </c>
      <c r="C758" t="s">
        <v>808</v>
      </c>
      <c r="D758">
        <v>1981</v>
      </c>
      <c r="E758" s="27">
        <v>626568.78720000002</v>
      </c>
      <c r="F758" s="27">
        <v>6721344.1100000003</v>
      </c>
      <c r="G758" t="s">
        <v>3</v>
      </c>
      <c r="J758">
        <v>8</v>
      </c>
      <c r="AJ758">
        <v>2</v>
      </c>
      <c r="BF758">
        <v>1</v>
      </c>
    </row>
    <row r="759" spans="2:58" ht="16.5" customHeight="1" x14ac:dyDescent="0.25">
      <c r="B759" t="s">
        <v>4</v>
      </c>
      <c r="C759" t="s">
        <v>808</v>
      </c>
      <c r="D759">
        <v>1981</v>
      </c>
      <c r="E759" s="27">
        <v>626631.58750000002</v>
      </c>
      <c r="F759" s="27">
        <v>6721436.2309999997</v>
      </c>
      <c r="G759" t="s">
        <v>3</v>
      </c>
      <c r="J759">
        <v>7</v>
      </c>
      <c r="AJ759">
        <v>1</v>
      </c>
      <c r="BF759">
        <v>1</v>
      </c>
    </row>
    <row r="760" spans="2:58" ht="16.5" customHeight="1" x14ac:dyDescent="0.25">
      <c r="B760" t="s">
        <v>4</v>
      </c>
      <c r="C760" t="s">
        <v>808</v>
      </c>
      <c r="D760">
        <v>1981</v>
      </c>
      <c r="E760" s="27">
        <v>626686.0183</v>
      </c>
      <c r="F760" s="27">
        <v>6721528.3420000002</v>
      </c>
      <c r="G760" t="s">
        <v>3</v>
      </c>
      <c r="J760">
        <v>8</v>
      </c>
      <c r="AJ760">
        <v>1</v>
      </c>
      <c r="BF760">
        <v>6</v>
      </c>
    </row>
    <row r="761" spans="2:58" ht="16.5" customHeight="1" x14ac:dyDescent="0.25">
      <c r="B761" t="s">
        <v>4</v>
      </c>
      <c r="C761" t="s">
        <v>808</v>
      </c>
      <c r="D761">
        <v>1981</v>
      </c>
      <c r="E761" s="27">
        <v>626743.24450000003</v>
      </c>
      <c r="F761" s="27">
        <v>6721616.2740000002</v>
      </c>
      <c r="G761" t="s">
        <v>3</v>
      </c>
      <c r="J761">
        <v>7</v>
      </c>
      <c r="AJ761">
        <v>1</v>
      </c>
      <c r="BF761">
        <v>7</v>
      </c>
    </row>
    <row r="762" spans="2:58" ht="16.5" customHeight="1" x14ac:dyDescent="0.25">
      <c r="B762" t="s">
        <v>4</v>
      </c>
      <c r="C762" t="s">
        <v>808</v>
      </c>
      <c r="D762">
        <v>1981</v>
      </c>
      <c r="E762" s="27">
        <v>626510.16749999998</v>
      </c>
      <c r="F762" s="27">
        <v>6720806.7690000003</v>
      </c>
      <c r="G762" t="s">
        <v>3</v>
      </c>
      <c r="J762">
        <v>0.5</v>
      </c>
      <c r="AJ762">
        <v>1</v>
      </c>
      <c r="BF762">
        <v>1</v>
      </c>
    </row>
    <row r="763" spans="2:58" ht="16.5" customHeight="1" x14ac:dyDescent="0.25">
      <c r="B763" t="s">
        <v>4</v>
      </c>
      <c r="C763" t="s">
        <v>808</v>
      </c>
      <c r="D763">
        <v>1981</v>
      </c>
      <c r="E763" s="27">
        <v>626584.1409</v>
      </c>
      <c r="F763" s="27">
        <v>6720880.7340000002</v>
      </c>
      <c r="G763" t="s">
        <v>3</v>
      </c>
      <c r="J763">
        <v>7</v>
      </c>
      <c r="AJ763">
        <v>1</v>
      </c>
      <c r="BF763">
        <v>7</v>
      </c>
    </row>
    <row r="764" spans="2:58" ht="16.5" customHeight="1" x14ac:dyDescent="0.25">
      <c r="B764" t="s">
        <v>4</v>
      </c>
      <c r="C764" t="s">
        <v>808</v>
      </c>
      <c r="D764">
        <v>1981</v>
      </c>
      <c r="E764" s="27">
        <v>626642.76060000004</v>
      </c>
      <c r="F764" s="27">
        <v>6720943.5410000002</v>
      </c>
      <c r="G764" t="s">
        <v>3</v>
      </c>
      <c r="J764">
        <v>0</v>
      </c>
      <c r="AJ764">
        <v>1</v>
      </c>
      <c r="BF764">
        <v>1</v>
      </c>
    </row>
    <row r="765" spans="2:58" ht="16.5" customHeight="1" x14ac:dyDescent="0.25">
      <c r="B765" t="s">
        <v>4</v>
      </c>
      <c r="C765" t="s">
        <v>808</v>
      </c>
      <c r="D765">
        <v>1981</v>
      </c>
      <c r="E765" s="27">
        <v>626706.96279999998</v>
      </c>
      <c r="F765" s="27">
        <v>6721023.0949999997</v>
      </c>
      <c r="G765" t="s">
        <v>3</v>
      </c>
      <c r="J765">
        <v>7</v>
      </c>
      <c r="AJ765">
        <v>1</v>
      </c>
      <c r="BF765">
        <v>1</v>
      </c>
    </row>
    <row r="766" spans="2:58" ht="16.5" customHeight="1" x14ac:dyDescent="0.25">
      <c r="B766" t="s">
        <v>4</v>
      </c>
      <c r="C766" t="s">
        <v>808</v>
      </c>
      <c r="D766">
        <v>1981</v>
      </c>
      <c r="E766" s="27">
        <v>626776.74739999999</v>
      </c>
      <c r="F766" s="27">
        <v>6721099.8600000003</v>
      </c>
      <c r="G766" t="s">
        <v>3</v>
      </c>
      <c r="J766">
        <v>7</v>
      </c>
      <c r="AJ766">
        <v>1</v>
      </c>
      <c r="BF766">
        <v>1</v>
      </c>
    </row>
    <row r="767" spans="2:58" ht="16.5" customHeight="1" x14ac:dyDescent="0.25">
      <c r="B767" t="s">
        <v>4</v>
      </c>
      <c r="C767" t="s">
        <v>808</v>
      </c>
      <c r="D767">
        <v>1981</v>
      </c>
      <c r="E767" s="27">
        <v>626842.34310000006</v>
      </c>
      <c r="F767" s="27">
        <v>6721173.835</v>
      </c>
      <c r="G767" t="s">
        <v>3</v>
      </c>
      <c r="J767">
        <v>7</v>
      </c>
      <c r="AJ767">
        <v>1</v>
      </c>
      <c r="BF767">
        <v>1</v>
      </c>
    </row>
    <row r="768" spans="2:58" ht="16.5" customHeight="1" x14ac:dyDescent="0.25">
      <c r="B768" t="s">
        <v>4</v>
      </c>
      <c r="C768" t="s">
        <v>808</v>
      </c>
      <c r="D768">
        <v>1981</v>
      </c>
      <c r="E768" s="27">
        <v>626910.72580000001</v>
      </c>
      <c r="F768" s="27">
        <v>6721243.6200000001</v>
      </c>
      <c r="G768" t="s">
        <v>3</v>
      </c>
      <c r="J768">
        <v>7</v>
      </c>
      <c r="AJ768">
        <v>1</v>
      </c>
      <c r="BF768">
        <v>10</v>
      </c>
    </row>
    <row r="769" spans="2:58" ht="16.5" customHeight="1" x14ac:dyDescent="0.25">
      <c r="B769" t="s">
        <v>4</v>
      </c>
      <c r="C769" t="s">
        <v>808</v>
      </c>
      <c r="D769">
        <v>1981</v>
      </c>
      <c r="E769" s="27">
        <v>626967.95200000005</v>
      </c>
      <c r="F769" s="27">
        <v>6721312.0060000001</v>
      </c>
      <c r="G769" t="s">
        <v>3</v>
      </c>
      <c r="J769">
        <v>8</v>
      </c>
      <c r="AJ769">
        <v>1</v>
      </c>
      <c r="BF769">
        <v>1</v>
      </c>
    </row>
    <row r="770" spans="2:58" ht="16.5" customHeight="1" x14ac:dyDescent="0.25">
      <c r="B770" t="s">
        <v>4</v>
      </c>
      <c r="C770" t="s">
        <v>808</v>
      </c>
      <c r="D770">
        <v>1981</v>
      </c>
      <c r="E770" s="27">
        <v>627026.57169999997</v>
      </c>
      <c r="F770" s="27">
        <v>6721380.392</v>
      </c>
      <c r="G770" t="s">
        <v>3</v>
      </c>
      <c r="J770">
        <v>7</v>
      </c>
      <c r="AJ770">
        <v>1</v>
      </c>
      <c r="BF770">
        <v>1</v>
      </c>
    </row>
    <row r="771" spans="2:58" ht="16.5" customHeight="1" x14ac:dyDescent="0.25">
      <c r="B771" t="s">
        <v>4</v>
      </c>
      <c r="C771" t="s">
        <v>808</v>
      </c>
      <c r="D771">
        <v>1981</v>
      </c>
      <c r="E771" s="27">
        <v>626729.29249999998</v>
      </c>
      <c r="F771" s="27">
        <v>6720707.6689999998</v>
      </c>
      <c r="G771" t="s">
        <v>3</v>
      </c>
      <c r="J771">
        <v>7</v>
      </c>
      <c r="AJ771">
        <v>2</v>
      </c>
      <c r="BF771">
        <v>1</v>
      </c>
    </row>
    <row r="772" spans="2:58" ht="16.5" customHeight="1" x14ac:dyDescent="0.25">
      <c r="B772" t="s">
        <v>4</v>
      </c>
      <c r="C772" t="s">
        <v>808</v>
      </c>
      <c r="D772">
        <v>1981</v>
      </c>
      <c r="E772" s="27">
        <v>626785.11690000002</v>
      </c>
      <c r="F772" s="27">
        <v>6720783.034</v>
      </c>
      <c r="G772" t="s">
        <v>3</v>
      </c>
      <c r="J772">
        <v>8</v>
      </c>
      <c r="AJ772">
        <v>2</v>
      </c>
      <c r="BF772">
        <v>11</v>
      </c>
    </row>
    <row r="773" spans="2:58" ht="16.5" customHeight="1" x14ac:dyDescent="0.25">
      <c r="B773" t="s">
        <v>4</v>
      </c>
      <c r="C773" t="s">
        <v>808</v>
      </c>
      <c r="D773">
        <v>1981</v>
      </c>
      <c r="E773" s="27">
        <v>626850.71259999997</v>
      </c>
      <c r="F773" s="27">
        <v>6720854.2199999997</v>
      </c>
      <c r="G773" t="s">
        <v>3</v>
      </c>
      <c r="J773">
        <v>7</v>
      </c>
      <c r="AJ773">
        <v>3</v>
      </c>
      <c r="BF773">
        <v>1</v>
      </c>
    </row>
    <row r="774" spans="2:58" ht="16.5" customHeight="1" x14ac:dyDescent="0.25">
      <c r="B774" t="s">
        <v>4</v>
      </c>
      <c r="C774" t="s">
        <v>808</v>
      </c>
      <c r="D774">
        <v>1981</v>
      </c>
      <c r="E774" s="27">
        <v>626910.72580000001</v>
      </c>
      <c r="F774" s="27">
        <v>6720917.0269999998</v>
      </c>
      <c r="G774" t="s">
        <v>3</v>
      </c>
      <c r="J774">
        <v>7</v>
      </c>
      <c r="AJ774">
        <v>2</v>
      </c>
      <c r="BF774">
        <v>1</v>
      </c>
    </row>
    <row r="775" spans="2:58" ht="16.5" customHeight="1" x14ac:dyDescent="0.25">
      <c r="B775" t="s">
        <v>4</v>
      </c>
      <c r="C775" t="s">
        <v>808</v>
      </c>
      <c r="D775">
        <v>1981</v>
      </c>
      <c r="E775" s="27">
        <v>626972.1409</v>
      </c>
      <c r="F775" s="27">
        <v>6720985.4129999997</v>
      </c>
      <c r="G775" t="s">
        <v>3</v>
      </c>
      <c r="J775">
        <v>1</v>
      </c>
      <c r="AJ775">
        <v>1</v>
      </c>
      <c r="BF775">
        <v>1</v>
      </c>
    </row>
    <row r="776" spans="2:58" ht="16.5" customHeight="1" x14ac:dyDescent="0.25">
      <c r="B776" t="s">
        <v>4</v>
      </c>
      <c r="C776" t="s">
        <v>808</v>
      </c>
      <c r="D776">
        <v>1981</v>
      </c>
      <c r="E776" s="27">
        <v>627040.53189999994</v>
      </c>
      <c r="F776" s="27">
        <v>6721064.9670000002</v>
      </c>
      <c r="G776" t="s">
        <v>3</v>
      </c>
      <c r="J776">
        <v>6</v>
      </c>
      <c r="AJ776">
        <v>1</v>
      </c>
      <c r="BF776">
        <v>15</v>
      </c>
    </row>
    <row r="777" spans="2:58" ht="16.5" customHeight="1" x14ac:dyDescent="0.25">
      <c r="B777" t="s">
        <v>4</v>
      </c>
      <c r="C777" t="s">
        <v>808</v>
      </c>
      <c r="D777">
        <v>1981</v>
      </c>
      <c r="E777" s="27">
        <v>627103.33230000001</v>
      </c>
      <c r="F777" s="27">
        <v>6721144.5199999996</v>
      </c>
      <c r="G777" t="s">
        <v>3</v>
      </c>
      <c r="J777">
        <v>7</v>
      </c>
      <c r="AJ777">
        <v>1</v>
      </c>
      <c r="BF777">
        <v>1</v>
      </c>
    </row>
    <row r="778" spans="2:58" ht="16.5" customHeight="1" x14ac:dyDescent="0.25">
      <c r="B778" t="s">
        <v>4</v>
      </c>
      <c r="C778" t="s">
        <v>808</v>
      </c>
      <c r="D778">
        <v>1981</v>
      </c>
      <c r="E778" s="27">
        <v>627171.72329999995</v>
      </c>
      <c r="F778" s="27">
        <v>6721221.2850000001</v>
      </c>
      <c r="G778" t="s">
        <v>3</v>
      </c>
      <c r="J778">
        <v>8</v>
      </c>
      <c r="AJ778">
        <v>1</v>
      </c>
      <c r="BF778">
        <v>1</v>
      </c>
    </row>
    <row r="779" spans="2:58" ht="16.5" customHeight="1" x14ac:dyDescent="0.25">
      <c r="B779" t="s">
        <v>4</v>
      </c>
      <c r="C779" t="s">
        <v>808</v>
      </c>
      <c r="D779">
        <v>1981</v>
      </c>
      <c r="E779" s="27">
        <v>627247.09030000004</v>
      </c>
      <c r="F779" s="27">
        <v>6721309.2170000002</v>
      </c>
      <c r="G779" t="s">
        <v>3</v>
      </c>
      <c r="J779">
        <v>6</v>
      </c>
      <c r="AJ779">
        <v>1</v>
      </c>
      <c r="BF779">
        <v>1</v>
      </c>
    </row>
    <row r="780" spans="2:58" ht="16.5" customHeight="1" x14ac:dyDescent="0.25">
      <c r="B780" t="s">
        <v>4</v>
      </c>
      <c r="C780" t="s">
        <v>808</v>
      </c>
      <c r="D780">
        <v>1981</v>
      </c>
      <c r="E780" s="27">
        <v>626853.50789999997</v>
      </c>
      <c r="F780" s="27">
        <v>6720594.6220000004</v>
      </c>
      <c r="G780" t="s">
        <v>3</v>
      </c>
      <c r="J780">
        <v>8</v>
      </c>
      <c r="AJ780">
        <v>1</v>
      </c>
      <c r="BF780">
        <v>1</v>
      </c>
    </row>
    <row r="781" spans="2:58" ht="16.5" customHeight="1" x14ac:dyDescent="0.25">
      <c r="B781" t="s">
        <v>4</v>
      </c>
      <c r="C781" t="s">
        <v>808</v>
      </c>
      <c r="D781">
        <v>1981</v>
      </c>
      <c r="E781" s="27">
        <v>626916.30830000003</v>
      </c>
      <c r="F781" s="27">
        <v>6720661.6090000002</v>
      </c>
      <c r="G781" t="s">
        <v>3</v>
      </c>
      <c r="J781">
        <v>6</v>
      </c>
      <c r="AJ781">
        <v>1</v>
      </c>
      <c r="BF781">
        <v>27</v>
      </c>
    </row>
    <row r="782" spans="2:58" ht="16.5" customHeight="1" x14ac:dyDescent="0.25">
      <c r="B782" t="s">
        <v>4</v>
      </c>
      <c r="C782" t="s">
        <v>808</v>
      </c>
      <c r="D782">
        <v>1981</v>
      </c>
      <c r="E782" s="27">
        <v>626981.91220000002</v>
      </c>
      <c r="F782" s="27">
        <v>6720714.648</v>
      </c>
      <c r="G782" t="s">
        <v>3</v>
      </c>
      <c r="J782">
        <v>6</v>
      </c>
      <c r="AJ782">
        <v>1</v>
      </c>
      <c r="BF782">
        <v>1</v>
      </c>
    </row>
    <row r="783" spans="2:58" ht="16.5" customHeight="1" x14ac:dyDescent="0.25">
      <c r="B783" t="s">
        <v>4</v>
      </c>
      <c r="C783" t="s">
        <v>808</v>
      </c>
      <c r="D783">
        <v>1981</v>
      </c>
      <c r="E783" s="27">
        <v>627034.9412</v>
      </c>
      <c r="F783" s="27">
        <v>6720770.477</v>
      </c>
      <c r="G783" t="s">
        <v>3</v>
      </c>
      <c r="J783">
        <v>7</v>
      </c>
      <c r="AJ783">
        <v>1</v>
      </c>
      <c r="BF783">
        <v>1</v>
      </c>
    </row>
    <row r="784" spans="2:58" ht="16.5" customHeight="1" x14ac:dyDescent="0.25">
      <c r="B784" t="s">
        <v>4</v>
      </c>
      <c r="C784" t="s">
        <v>808</v>
      </c>
      <c r="D784">
        <v>1981</v>
      </c>
      <c r="E784" s="27">
        <v>627087.97849999997</v>
      </c>
      <c r="F784" s="27">
        <v>6720810.9479999999</v>
      </c>
      <c r="G784" t="s">
        <v>3</v>
      </c>
      <c r="J784">
        <v>7</v>
      </c>
      <c r="AJ784">
        <v>3</v>
      </c>
      <c r="BF784">
        <v>1</v>
      </c>
    </row>
    <row r="785" spans="2:58" ht="16.5" customHeight="1" x14ac:dyDescent="0.25">
      <c r="B785" t="s">
        <v>4</v>
      </c>
      <c r="C785" t="s">
        <v>808</v>
      </c>
      <c r="D785">
        <v>1981</v>
      </c>
      <c r="E785" s="27">
        <v>627159.16489999997</v>
      </c>
      <c r="F785" s="27">
        <v>6720891.9019999998</v>
      </c>
      <c r="G785" t="s">
        <v>3</v>
      </c>
      <c r="J785">
        <v>6</v>
      </c>
      <c r="AJ785">
        <v>1</v>
      </c>
      <c r="BF785">
        <v>3</v>
      </c>
    </row>
    <row r="786" spans="2:58" ht="16.5" customHeight="1" x14ac:dyDescent="0.25">
      <c r="B786" t="s">
        <v>4</v>
      </c>
      <c r="C786" t="s">
        <v>808</v>
      </c>
      <c r="D786">
        <v>1981</v>
      </c>
      <c r="E786" s="27">
        <v>627247.09030000004</v>
      </c>
      <c r="F786" s="27">
        <v>6720956.0990000004</v>
      </c>
      <c r="G786" t="s">
        <v>3</v>
      </c>
      <c r="J786">
        <v>7</v>
      </c>
      <c r="AJ786">
        <v>1</v>
      </c>
      <c r="BF786">
        <v>1</v>
      </c>
    </row>
    <row r="787" spans="2:58" ht="16.5" customHeight="1" x14ac:dyDescent="0.25">
      <c r="B787" t="s">
        <v>4</v>
      </c>
      <c r="C787" t="s">
        <v>808</v>
      </c>
      <c r="D787">
        <v>1981</v>
      </c>
      <c r="E787" s="27">
        <v>627318.26850000001</v>
      </c>
      <c r="F787" s="27">
        <v>6721027.284</v>
      </c>
      <c r="G787" t="s">
        <v>3</v>
      </c>
      <c r="J787">
        <v>6</v>
      </c>
      <c r="AJ787">
        <v>1</v>
      </c>
      <c r="BF787">
        <v>1</v>
      </c>
    </row>
    <row r="788" spans="2:58" ht="16.5" customHeight="1" x14ac:dyDescent="0.25">
      <c r="B788" t="s">
        <v>4</v>
      </c>
      <c r="C788" t="s">
        <v>808</v>
      </c>
      <c r="D788">
        <v>1981</v>
      </c>
      <c r="E788" s="27">
        <v>627390.84840000002</v>
      </c>
      <c r="F788" s="27">
        <v>6721105.4380000001</v>
      </c>
      <c r="G788" t="s">
        <v>3</v>
      </c>
      <c r="J788">
        <v>6</v>
      </c>
      <c r="AJ788">
        <v>1</v>
      </c>
      <c r="BF788">
        <v>1</v>
      </c>
    </row>
    <row r="789" spans="2:58" ht="16.5" customHeight="1" x14ac:dyDescent="0.25">
      <c r="B789" t="s">
        <v>4</v>
      </c>
      <c r="C789" t="s">
        <v>808</v>
      </c>
      <c r="D789">
        <v>1981</v>
      </c>
      <c r="E789" s="27">
        <v>627092.16740000003</v>
      </c>
      <c r="F789" s="27">
        <v>6720409</v>
      </c>
      <c r="G789" t="s">
        <v>3</v>
      </c>
      <c r="J789">
        <v>6</v>
      </c>
      <c r="AJ789">
        <v>0</v>
      </c>
      <c r="BF789">
        <v>1</v>
      </c>
    </row>
    <row r="790" spans="2:58" ht="16.5" customHeight="1" x14ac:dyDescent="0.25">
      <c r="B790" t="s">
        <v>4</v>
      </c>
      <c r="C790" t="s">
        <v>808</v>
      </c>
      <c r="D790">
        <v>1981</v>
      </c>
      <c r="E790" s="27">
        <v>627142.40930000006</v>
      </c>
      <c r="F790" s="27">
        <v>6720485.7649999997</v>
      </c>
      <c r="G790" t="s">
        <v>3</v>
      </c>
      <c r="J790">
        <v>9</v>
      </c>
      <c r="AJ790">
        <v>1</v>
      </c>
      <c r="BF790">
        <v>1</v>
      </c>
    </row>
    <row r="791" spans="2:58" ht="16.5" customHeight="1" x14ac:dyDescent="0.25">
      <c r="B791" t="s">
        <v>4</v>
      </c>
      <c r="C791" t="s">
        <v>808</v>
      </c>
      <c r="D791">
        <v>1981</v>
      </c>
      <c r="E791" s="27">
        <v>627194.05310000002</v>
      </c>
      <c r="F791" s="27">
        <v>6720538.7939999998</v>
      </c>
      <c r="G791" t="s">
        <v>3</v>
      </c>
      <c r="J791">
        <v>6</v>
      </c>
      <c r="AJ791">
        <v>1</v>
      </c>
      <c r="BF791">
        <v>1</v>
      </c>
    </row>
    <row r="792" spans="2:58" ht="16.5" customHeight="1" x14ac:dyDescent="0.25">
      <c r="B792" t="s">
        <v>4</v>
      </c>
      <c r="C792" t="s">
        <v>808</v>
      </c>
      <c r="D792">
        <v>1981</v>
      </c>
      <c r="E792" s="27">
        <v>627231.73659999995</v>
      </c>
      <c r="F792" s="27">
        <v>6720577.8760000002</v>
      </c>
      <c r="G792" t="s">
        <v>3</v>
      </c>
      <c r="J792">
        <v>6</v>
      </c>
      <c r="AJ792">
        <v>3</v>
      </c>
      <c r="BF792">
        <v>1</v>
      </c>
    </row>
    <row r="793" spans="2:58" ht="16.5" customHeight="1" x14ac:dyDescent="0.25">
      <c r="B793" t="s">
        <v>4</v>
      </c>
      <c r="C793" t="s">
        <v>808</v>
      </c>
      <c r="D793">
        <v>1981</v>
      </c>
      <c r="E793" s="27">
        <v>627283.37199999997</v>
      </c>
      <c r="F793" s="27">
        <v>6720654.6399999997</v>
      </c>
      <c r="G793" t="s">
        <v>3</v>
      </c>
      <c r="J793">
        <v>1</v>
      </c>
      <c r="AJ793">
        <v>1</v>
      </c>
      <c r="BF793">
        <v>1</v>
      </c>
    </row>
    <row r="794" spans="2:58" ht="16.5" customHeight="1" x14ac:dyDescent="0.25">
      <c r="B794" t="s">
        <v>4</v>
      </c>
      <c r="C794" t="s">
        <v>808</v>
      </c>
      <c r="D794">
        <v>1981</v>
      </c>
      <c r="E794" s="27">
        <v>627362.92790000001</v>
      </c>
      <c r="F794" s="27">
        <v>6720734.1940000001</v>
      </c>
      <c r="G794" t="s">
        <v>3</v>
      </c>
      <c r="J794">
        <v>9</v>
      </c>
      <c r="AJ794">
        <v>1</v>
      </c>
      <c r="BF794">
        <v>1</v>
      </c>
    </row>
    <row r="795" spans="2:58" ht="16.5" customHeight="1" x14ac:dyDescent="0.25">
      <c r="B795" t="s">
        <v>4</v>
      </c>
      <c r="C795" t="s">
        <v>808</v>
      </c>
      <c r="D795">
        <v>1981</v>
      </c>
      <c r="E795" s="27">
        <v>627429.92539999995</v>
      </c>
      <c r="F795" s="27">
        <v>6720802.5800000001</v>
      </c>
      <c r="G795" t="s">
        <v>3</v>
      </c>
      <c r="J795">
        <v>8</v>
      </c>
      <c r="AJ795">
        <v>3</v>
      </c>
      <c r="BF795">
        <v>1</v>
      </c>
    </row>
    <row r="796" spans="2:58" ht="16.5" customHeight="1" x14ac:dyDescent="0.25">
      <c r="B796" t="s">
        <v>4</v>
      </c>
      <c r="C796" t="s">
        <v>808</v>
      </c>
      <c r="D796">
        <v>1981</v>
      </c>
      <c r="E796" s="27">
        <v>627499.71</v>
      </c>
      <c r="F796" s="27">
        <v>6720894.7010000004</v>
      </c>
      <c r="G796" t="s">
        <v>3</v>
      </c>
      <c r="J796">
        <v>9</v>
      </c>
      <c r="AJ796">
        <v>1</v>
      </c>
      <c r="BF796">
        <v>1</v>
      </c>
    </row>
    <row r="797" spans="2:58" ht="16.5" customHeight="1" x14ac:dyDescent="0.25">
      <c r="B797" t="s">
        <v>4</v>
      </c>
      <c r="C797" t="s">
        <v>808</v>
      </c>
      <c r="D797">
        <v>1981</v>
      </c>
      <c r="E797" s="27">
        <v>627569.49459999998</v>
      </c>
      <c r="F797" s="27">
        <v>6720960.2980000004</v>
      </c>
      <c r="G797" t="s">
        <v>3</v>
      </c>
      <c r="J797">
        <v>6</v>
      </c>
      <c r="AJ797">
        <v>3</v>
      </c>
      <c r="BF797">
        <v>1</v>
      </c>
    </row>
    <row r="798" spans="2:58" ht="16.5" customHeight="1" x14ac:dyDescent="0.25">
      <c r="B798" t="s">
        <v>4</v>
      </c>
      <c r="C798" t="s">
        <v>808</v>
      </c>
      <c r="D798">
        <v>1981</v>
      </c>
      <c r="E798" s="27">
        <v>627466.21539999999</v>
      </c>
      <c r="F798" s="27">
        <v>6720120.0889999997</v>
      </c>
      <c r="G798" t="s">
        <v>3</v>
      </c>
      <c r="J798">
        <v>8</v>
      </c>
      <c r="AJ798">
        <v>1</v>
      </c>
      <c r="BF798">
        <v>1</v>
      </c>
    </row>
    <row r="799" spans="2:58" ht="16.5" customHeight="1" x14ac:dyDescent="0.25">
      <c r="B799" t="s">
        <v>4</v>
      </c>
      <c r="C799" t="s">
        <v>808</v>
      </c>
      <c r="D799">
        <v>1981</v>
      </c>
      <c r="E799" s="27">
        <v>627537.39350000001</v>
      </c>
      <c r="F799" s="27">
        <v>6720201.0429999996</v>
      </c>
      <c r="G799" t="s">
        <v>3</v>
      </c>
      <c r="J799">
        <v>0.5</v>
      </c>
      <c r="AJ799">
        <v>1</v>
      </c>
      <c r="BF799">
        <v>2</v>
      </c>
    </row>
    <row r="800" spans="2:58" ht="16.5" customHeight="1" x14ac:dyDescent="0.25">
      <c r="B800" t="s">
        <v>4</v>
      </c>
      <c r="C800" t="s">
        <v>808</v>
      </c>
      <c r="D800">
        <v>1981</v>
      </c>
      <c r="E800" s="27">
        <v>627600.20209999999</v>
      </c>
      <c r="F800" s="27">
        <v>6720270.8279999997</v>
      </c>
      <c r="G800" t="s">
        <v>3</v>
      </c>
      <c r="J800">
        <v>8</v>
      </c>
      <c r="AJ800">
        <v>1</v>
      </c>
      <c r="BF800">
        <v>1</v>
      </c>
    </row>
    <row r="801" spans="2:58" ht="16.5" customHeight="1" x14ac:dyDescent="0.25">
      <c r="B801" t="s">
        <v>4</v>
      </c>
      <c r="C801" t="s">
        <v>808</v>
      </c>
      <c r="D801">
        <v>1981</v>
      </c>
      <c r="E801" s="27">
        <v>627675.56909999996</v>
      </c>
      <c r="F801" s="27">
        <v>6720353.1720000003</v>
      </c>
      <c r="G801" t="s">
        <v>3</v>
      </c>
      <c r="J801">
        <v>6</v>
      </c>
      <c r="AJ801">
        <v>1</v>
      </c>
      <c r="BF801">
        <v>1</v>
      </c>
    </row>
    <row r="802" spans="2:58" ht="16.5" customHeight="1" x14ac:dyDescent="0.25">
      <c r="B802" t="s">
        <v>4</v>
      </c>
      <c r="C802" t="s">
        <v>808</v>
      </c>
      <c r="D802">
        <v>1981</v>
      </c>
      <c r="E802" s="27">
        <v>627743.95189999999</v>
      </c>
      <c r="F802" s="27">
        <v>6720428.5360000003</v>
      </c>
      <c r="G802" t="s">
        <v>3</v>
      </c>
      <c r="J802">
        <v>8</v>
      </c>
      <c r="AJ802">
        <v>1</v>
      </c>
      <c r="BF802">
        <v>7</v>
      </c>
    </row>
    <row r="803" spans="2:58" ht="16.5" customHeight="1" x14ac:dyDescent="0.25">
      <c r="B803" t="s">
        <v>4</v>
      </c>
      <c r="C803" t="s">
        <v>808</v>
      </c>
      <c r="D803">
        <v>1981</v>
      </c>
      <c r="E803" s="27">
        <v>627875.15150000004</v>
      </c>
      <c r="F803" s="27">
        <v>6720576.4759999998</v>
      </c>
      <c r="G803" t="s">
        <v>3</v>
      </c>
      <c r="J803">
        <v>9</v>
      </c>
      <c r="AJ803">
        <v>1</v>
      </c>
      <c r="BF803">
        <v>1</v>
      </c>
    </row>
    <row r="804" spans="2:58" ht="16.5" customHeight="1" x14ac:dyDescent="0.25">
      <c r="B804" t="s">
        <v>4</v>
      </c>
      <c r="C804" t="s">
        <v>808</v>
      </c>
      <c r="D804">
        <v>1981</v>
      </c>
      <c r="E804" s="27">
        <v>624149.48120000004</v>
      </c>
      <c r="F804" s="27">
        <v>6722661.4620000003</v>
      </c>
      <c r="G804" t="s">
        <v>3</v>
      </c>
      <c r="AJ804">
        <v>4</v>
      </c>
      <c r="BF804">
        <v>1</v>
      </c>
    </row>
    <row r="805" spans="2:58" ht="16.5" customHeight="1" x14ac:dyDescent="0.25">
      <c r="B805" t="s">
        <v>4</v>
      </c>
      <c r="C805" t="s">
        <v>808</v>
      </c>
      <c r="D805">
        <v>1981</v>
      </c>
      <c r="E805" s="27">
        <v>624204.31610000005</v>
      </c>
      <c r="F805" s="27">
        <v>6722725.8389999997</v>
      </c>
      <c r="G805" t="s">
        <v>3</v>
      </c>
      <c r="AJ805">
        <v>2</v>
      </c>
      <c r="BF805">
        <v>1</v>
      </c>
    </row>
    <row r="806" spans="2:58" ht="16.5" customHeight="1" x14ac:dyDescent="0.25">
      <c r="B806" t="s">
        <v>4</v>
      </c>
      <c r="C806" t="s">
        <v>808</v>
      </c>
      <c r="D806">
        <v>1981</v>
      </c>
      <c r="E806" s="27">
        <v>624252.00179999997</v>
      </c>
      <c r="F806" s="27">
        <v>6722790.2050000001</v>
      </c>
      <c r="G806" t="s">
        <v>3</v>
      </c>
      <c r="AJ806">
        <v>2</v>
      </c>
      <c r="BF806">
        <v>1</v>
      </c>
    </row>
    <row r="807" spans="2:58" ht="16.5" customHeight="1" x14ac:dyDescent="0.25">
      <c r="B807" t="s">
        <v>4</v>
      </c>
      <c r="C807" t="s">
        <v>808</v>
      </c>
      <c r="D807">
        <v>1981</v>
      </c>
      <c r="E807" s="27">
        <v>624302.06229999999</v>
      </c>
      <c r="F807" s="27">
        <v>6722859.341</v>
      </c>
      <c r="G807" t="s">
        <v>3</v>
      </c>
      <c r="AJ807">
        <v>10</v>
      </c>
      <c r="BF807">
        <v>1</v>
      </c>
    </row>
    <row r="808" spans="2:58" ht="16.5" customHeight="1" x14ac:dyDescent="0.25">
      <c r="B808" t="s">
        <v>4</v>
      </c>
      <c r="C808" t="s">
        <v>808</v>
      </c>
      <c r="D808">
        <v>1981</v>
      </c>
      <c r="E808" s="27">
        <v>624371.20369999995</v>
      </c>
      <c r="F808" s="27">
        <v>6722935.6359999999</v>
      </c>
      <c r="G808" t="s">
        <v>3</v>
      </c>
      <c r="AJ808">
        <v>7</v>
      </c>
      <c r="BF808">
        <v>1</v>
      </c>
    </row>
    <row r="809" spans="2:58" ht="16.5" customHeight="1" x14ac:dyDescent="0.25">
      <c r="B809" t="s">
        <v>4</v>
      </c>
      <c r="C809" t="s">
        <v>808</v>
      </c>
      <c r="D809">
        <v>1981</v>
      </c>
      <c r="E809" s="27">
        <v>624437.9621</v>
      </c>
      <c r="F809" s="27">
        <v>6723026.227</v>
      </c>
      <c r="G809" t="s">
        <v>3</v>
      </c>
      <c r="AJ809">
        <v>11</v>
      </c>
      <c r="BF809">
        <v>1</v>
      </c>
    </row>
    <row r="810" spans="2:58" ht="16.5" customHeight="1" x14ac:dyDescent="0.25">
      <c r="B810" t="s">
        <v>4</v>
      </c>
      <c r="C810" t="s">
        <v>808</v>
      </c>
      <c r="D810">
        <v>1981</v>
      </c>
      <c r="E810" s="27">
        <v>624499.94609999994</v>
      </c>
      <c r="F810" s="27">
        <v>6723107.2910000002</v>
      </c>
      <c r="G810" t="s">
        <v>3</v>
      </c>
      <c r="AJ810">
        <v>5</v>
      </c>
      <c r="BF810">
        <v>1</v>
      </c>
    </row>
    <row r="811" spans="2:58" ht="16.5" customHeight="1" x14ac:dyDescent="0.25">
      <c r="B811" t="s">
        <v>4</v>
      </c>
      <c r="C811" t="s">
        <v>808</v>
      </c>
      <c r="D811">
        <v>1981</v>
      </c>
      <c r="E811" s="27">
        <v>624554.78090000001</v>
      </c>
      <c r="F811" s="27">
        <v>6723174.0369999995</v>
      </c>
      <c r="G811" t="s">
        <v>3</v>
      </c>
      <c r="AJ811">
        <v>4</v>
      </c>
      <c r="BF811">
        <v>1</v>
      </c>
    </row>
    <row r="812" spans="2:58" ht="16.5" customHeight="1" x14ac:dyDescent="0.25">
      <c r="B812" t="s">
        <v>4</v>
      </c>
      <c r="C812" t="s">
        <v>808</v>
      </c>
      <c r="D812">
        <v>1981</v>
      </c>
      <c r="E812" s="27">
        <v>624609.61580000003</v>
      </c>
      <c r="F812" s="27">
        <v>6723245.5630000001</v>
      </c>
      <c r="G812" t="s">
        <v>3</v>
      </c>
      <c r="AJ812">
        <v>1</v>
      </c>
      <c r="BF812">
        <v>1</v>
      </c>
    </row>
    <row r="813" spans="2:58" ht="16.5" customHeight="1" x14ac:dyDescent="0.25">
      <c r="B813" t="s">
        <v>4</v>
      </c>
      <c r="C813" t="s">
        <v>808</v>
      </c>
      <c r="D813">
        <v>1981</v>
      </c>
      <c r="E813" s="27">
        <v>624142.33200000005</v>
      </c>
      <c r="F813" s="27">
        <v>6722551.7939999998</v>
      </c>
      <c r="G813" t="s">
        <v>3</v>
      </c>
      <c r="AJ813">
        <v>1</v>
      </c>
      <c r="BF813">
        <v>1</v>
      </c>
    </row>
    <row r="814" spans="2:58" ht="16.5" customHeight="1" x14ac:dyDescent="0.25">
      <c r="B814" t="s">
        <v>4</v>
      </c>
      <c r="C814" t="s">
        <v>808</v>
      </c>
      <c r="D814">
        <v>1981</v>
      </c>
      <c r="E814" s="27">
        <v>624325.90930000006</v>
      </c>
      <c r="F814" s="27">
        <v>6722418.2910000002</v>
      </c>
      <c r="G814" t="s">
        <v>3</v>
      </c>
      <c r="AJ814">
        <v>1</v>
      </c>
      <c r="BF814">
        <v>1</v>
      </c>
    </row>
    <row r="815" spans="2:58" ht="16.5" customHeight="1" x14ac:dyDescent="0.25">
      <c r="B815" t="s">
        <v>4</v>
      </c>
      <c r="C815" t="s">
        <v>808</v>
      </c>
      <c r="D815">
        <v>1981</v>
      </c>
      <c r="E815" s="27">
        <v>624392.6594</v>
      </c>
      <c r="F815" s="27">
        <v>6722473.1200000001</v>
      </c>
      <c r="G815" t="s">
        <v>3</v>
      </c>
      <c r="AJ815">
        <v>1</v>
      </c>
      <c r="BF815">
        <v>1</v>
      </c>
    </row>
    <row r="816" spans="2:58" ht="16.5" customHeight="1" x14ac:dyDescent="0.25">
      <c r="B816" t="s">
        <v>4</v>
      </c>
      <c r="C816" t="s">
        <v>808</v>
      </c>
      <c r="D816">
        <v>1981</v>
      </c>
      <c r="E816" s="27">
        <v>624461.80079999997</v>
      </c>
      <c r="F816" s="27">
        <v>6722537.4970000004</v>
      </c>
      <c r="G816" t="s">
        <v>3</v>
      </c>
      <c r="AJ816">
        <v>1</v>
      </c>
      <c r="BF816">
        <v>1</v>
      </c>
    </row>
    <row r="817" spans="2:58" ht="16.5" customHeight="1" x14ac:dyDescent="0.25">
      <c r="B817" t="s">
        <v>4</v>
      </c>
      <c r="C817" t="s">
        <v>808</v>
      </c>
      <c r="D817">
        <v>1981</v>
      </c>
      <c r="E817" s="27">
        <v>624514.25260000001</v>
      </c>
      <c r="F817" s="27">
        <v>6722587.557</v>
      </c>
      <c r="G817" t="s">
        <v>3</v>
      </c>
      <c r="AJ817">
        <v>2</v>
      </c>
      <c r="BF817">
        <v>1</v>
      </c>
    </row>
    <row r="818" spans="2:58" ht="16.5" customHeight="1" x14ac:dyDescent="0.25">
      <c r="B818" t="s">
        <v>4</v>
      </c>
      <c r="C818" t="s">
        <v>808</v>
      </c>
      <c r="D818">
        <v>1981</v>
      </c>
      <c r="E818" s="27">
        <v>624583.38580000005</v>
      </c>
      <c r="F818" s="27">
        <v>6722654.3130000001</v>
      </c>
      <c r="G818" t="s">
        <v>3</v>
      </c>
      <c r="AJ818">
        <v>2</v>
      </c>
      <c r="BF818">
        <v>1</v>
      </c>
    </row>
    <row r="819" spans="2:58" ht="16.5" customHeight="1" x14ac:dyDescent="0.25">
      <c r="B819" t="s">
        <v>4</v>
      </c>
      <c r="C819" t="s">
        <v>808</v>
      </c>
      <c r="D819">
        <v>1981</v>
      </c>
      <c r="E819" s="27">
        <v>624652.52720000001</v>
      </c>
      <c r="F819" s="27">
        <v>6722716.301</v>
      </c>
      <c r="G819" t="s">
        <v>3</v>
      </c>
      <c r="AJ819">
        <v>3</v>
      </c>
      <c r="BF819">
        <v>1</v>
      </c>
    </row>
    <row r="820" spans="2:58" ht="16.5" customHeight="1" x14ac:dyDescent="0.25">
      <c r="B820" t="s">
        <v>4</v>
      </c>
      <c r="C820" t="s">
        <v>808</v>
      </c>
      <c r="D820">
        <v>1981</v>
      </c>
      <c r="E820" s="27">
        <v>624719.27729999996</v>
      </c>
      <c r="F820" s="27">
        <v>6722783.057</v>
      </c>
      <c r="G820" t="s">
        <v>3</v>
      </c>
      <c r="AJ820">
        <v>2</v>
      </c>
      <c r="BF820">
        <v>1</v>
      </c>
    </row>
    <row r="821" spans="2:58" ht="16.5" customHeight="1" x14ac:dyDescent="0.25">
      <c r="B821" t="s">
        <v>4</v>
      </c>
      <c r="C821" t="s">
        <v>808</v>
      </c>
      <c r="D821">
        <v>1981</v>
      </c>
      <c r="E821" s="27">
        <v>624786.03559999994</v>
      </c>
      <c r="F821" s="27">
        <v>6722842.6550000003</v>
      </c>
      <c r="G821" t="s">
        <v>3</v>
      </c>
      <c r="AJ821">
        <v>1</v>
      </c>
      <c r="BF821">
        <v>1</v>
      </c>
    </row>
    <row r="822" spans="2:58" ht="16.5" customHeight="1" x14ac:dyDescent="0.25">
      <c r="B822" t="s">
        <v>4</v>
      </c>
      <c r="C822" t="s">
        <v>808</v>
      </c>
      <c r="D822">
        <v>1981</v>
      </c>
      <c r="E822" s="27">
        <v>624862.32620000001</v>
      </c>
      <c r="F822" s="27">
        <v>6722921.3289999999</v>
      </c>
      <c r="G822" t="s">
        <v>3</v>
      </c>
      <c r="AJ822">
        <v>9</v>
      </c>
      <c r="BF822">
        <v>1</v>
      </c>
    </row>
    <row r="823" spans="2:58" ht="16.5" customHeight="1" x14ac:dyDescent="0.25">
      <c r="B823" t="s">
        <v>4</v>
      </c>
      <c r="C823" t="s">
        <v>808</v>
      </c>
      <c r="D823">
        <v>1981</v>
      </c>
      <c r="E823" s="27">
        <v>624931.45929999999</v>
      </c>
      <c r="F823" s="27">
        <v>6723002.392</v>
      </c>
      <c r="G823" t="s">
        <v>3</v>
      </c>
      <c r="AJ823">
        <v>1</v>
      </c>
      <c r="BF823">
        <v>1</v>
      </c>
    </row>
    <row r="824" spans="2:58" ht="16.5" customHeight="1" x14ac:dyDescent="0.25">
      <c r="B824" t="s">
        <v>4</v>
      </c>
      <c r="C824" t="s">
        <v>808</v>
      </c>
      <c r="D824">
        <v>1981</v>
      </c>
      <c r="E824" s="27">
        <v>624414.11510000005</v>
      </c>
      <c r="F824" s="27">
        <v>6722344.3760000002</v>
      </c>
      <c r="G824" t="s">
        <v>3</v>
      </c>
      <c r="AJ824">
        <v>1</v>
      </c>
      <c r="BF824">
        <v>1</v>
      </c>
    </row>
    <row r="825" spans="2:58" ht="16.5" customHeight="1" x14ac:dyDescent="0.25">
      <c r="B825" t="s">
        <v>4</v>
      </c>
      <c r="C825" t="s">
        <v>808</v>
      </c>
      <c r="D825">
        <v>1981</v>
      </c>
      <c r="E825" s="27">
        <v>624511.86129999999</v>
      </c>
      <c r="F825" s="27">
        <v>6722270.4709999999</v>
      </c>
      <c r="G825" t="s">
        <v>3</v>
      </c>
      <c r="AJ825">
        <v>1</v>
      </c>
      <c r="BF825">
        <v>1</v>
      </c>
    </row>
    <row r="826" spans="2:58" ht="16.5" customHeight="1" x14ac:dyDescent="0.25">
      <c r="B826" t="s">
        <v>4</v>
      </c>
      <c r="C826" t="s">
        <v>808</v>
      </c>
      <c r="D826">
        <v>1981</v>
      </c>
      <c r="E826" s="27">
        <v>624607.22450000001</v>
      </c>
      <c r="F826" s="27">
        <v>6722196.5659999996</v>
      </c>
      <c r="G826" t="s">
        <v>3</v>
      </c>
      <c r="AJ826">
        <v>1</v>
      </c>
      <c r="BF826">
        <v>1</v>
      </c>
    </row>
    <row r="827" spans="2:58" ht="16.5" customHeight="1" x14ac:dyDescent="0.25">
      <c r="B827" t="s">
        <v>4</v>
      </c>
      <c r="C827" t="s">
        <v>808</v>
      </c>
      <c r="D827">
        <v>1981</v>
      </c>
      <c r="E827" s="27">
        <v>624702.58770000003</v>
      </c>
      <c r="F827" s="27">
        <v>6722122.6610000003</v>
      </c>
      <c r="G827" t="s">
        <v>3</v>
      </c>
      <c r="AJ827">
        <v>3</v>
      </c>
      <c r="BF827">
        <v>1</v>
      </c>
    </row>
    <row r="828" spans="2:58" ht="16.5" customHeight="1" x14ac:dyDescent="0.25">
      <c r="B828" t="s">
        <v>4</v>
      </c>
      <c r="C828" t="s">
        <v>808</v>
      </c>
      <c r="D828">
        <v>1981</v>
      </c>
      <c r="E828" s="27">
        <v>624800.34219999996</v>
      </c>
      <c r="F828" s="27">
        <v>6722048.7560000001</v>
      </c>
      <c r="G828" t="s">
        <v>3</v>
      </c>
      <c r="AJ828">
        <v>5</v>
      </c>
      <c r="BF828">
        <v>1</v>
      </c>
    </row>
    <row r="829" spans="2:58" ht="16.5" customHeight="1" x14ac:dyDescent="0.25">
      <c r="B829" t="s">
        <v>4</v>
      </c>
      <c r="C829" t="s">
        <v>808</v>
      </c>
      <c r="D829">
        <v>1981</v>
      </c>
      <c r="E829" s="27">
        <v>625272.38379999995</v>
      </c>
      <c r="F829" s="27">
        <v>6722861.7309999997</v>
      </c>
      <c r="G829" t="s">
        <v>3</v>
      </c>
      <c r="AJ829">
        <v>1</v>
      </c>
      <c r="BF829">
        <v>2</v>
      </c>
    </row>
    <row r="830" spans="2:58" ht="16.5" customHeight="1" x14ac:dyDescent="0.25">
      <c r="B830" t="s">
        <v>4</v>
      </c>
      <c r="C830" t="s">
        <v>808</v>
      </c>
      <c r="D830">
        <v>1981</v>
      </c>
      <c r="E830" s="27">
        <v>625296.23080000002</v>
      </c>
      <c r="F830" s="27">
        <v>6722840.2750000004</v>
      </c>
      <c r="G830" t="s">
        <v>3</v>
      </c>
      <c r="AJ830">
        <v>6</v>
      </c>
      <c r="BF830">
        <v>1</v>
      </c>
    </row>
    <row r="831" spans="2:58" ht="16.5" customHeight="1" x14ac:dyDescent="0.25">
      <c r="B831" t="s">
        <v>4</v>
      </c>
      <c r="C831" t="s">
        <v>808</v>
      </c>
      <c r="D831">
        <v>1981</v>
      </c>
      <c r="E831" s="27">
        <v>624886.16489999997</v>
      </c>
      <c r="F831" s="27">
        <v>6721974.8509999998</v>
      </c>
      <c r="G831" t="s">
        <v>3</v>
      </c>
      <c r="AJ831">
        <v>1</v>
      </c>
      <c r="BF831">
        <v>1</v>
      </c>
    </row>
    <row r="832" spans="2:58" ht="16.5" customHeight="1" x14ac:dyDescent="0.25">
      <c r="B832" t="s">
        <v>4</v>
      </c>
      <c r="C832" t="s">
        <v>808</v>
      </c>
      <c r="D832">
        <v>1981</v>
      </c>
      <c r="E832" s="27">
        <v>624981.5281</v>
      </c>
      <c r="F832" s="27">
        <v>6721910.4749999996</v>
      </c>
      <c r="G832" t="s">
        <v>3</v>
      </c>
      <c r="AJ832">
        <v>1</v>
      </c>
      <c r="BF832">
        <v>1</v>
      </c>
    </row>
    <row r="833" spans="2:58" ht="16.5" customHeight="1" x14ac:dyDescent="0.25">
      <c r="B833" t="s">
        <v>4</v>
      </c>
      <c r="C833" t="s">
        <v>808</v>
      </c>
      <c r="D833">
        <v>1981</v>
      </c>
      <c r="E833" s="27">
        <v>625076.89130000002</v>
      </c>
      <c r="F833" s="27">
        <v>6721838.9589999998</v>
      </c>
      <c r="G833" t="s">
        <v>3</v>
      </c>
      <c r="AJ833">
        <v>1</v>
      </c>
      <c r="BF833">
        <v>1</v>
      </c>
    </row>
    <row r="834" spans="2:58" ht="16.5" customHeight="1" x14ac:dyDescent="0.25">
      <c r="B834" t="s">
        <v>4</v>
      </c>
      <c r="C834" t="s">
        <v>808</v>
      </c>
      <c r="D834">
        <v>1981</v>
      </c>
      <c r="E834" s="27">
        <v>625167.48840000003</v>
      </c>
      <c r="F834" s="27">
        <v>6721760.2850000001</v>
      </c>
      <c r="G834" t="s">
        <v>3</v>
      </c>
      <c r="AJ834">
        <v>2</v>
      </c>
      <c r="BF834">
        <v>2</v>
      </c>
    </row>
    <row r="835" spans="2:58" ht="16.5" customHeight="1" x14ac:dyDescent="0.25">
      <c r="B835" t="s">
        <v>4</v>
      </c>
      <c r="C835" t="s">
        <v>808</v>
      </c>
      <c r="D835">
        <v>1981</v>
      </c>
      <c r="E835" s="27">
        <v>625258.08550000004</v>
      </c>
      <c r="F835" s="27">
        <v>6721691.1390000004</v>
      </c>
      <c r="G835" t="s">
        <v>3</v>
      </c>
      <c r="AJ835">
        <v>1</v>
      </c>
      <c r="BF835">
        <v>1</v>
      </c>
    </row>
    <row r="836" spans="2:58" ht="16.5" customHeight="1" x14ac:dyDescent="0.25">
      <c r="B836" t="s">
        <v>4</v>
      </c>
      <c r="C836" t="s">
        <v>808</v>
      </c>
      <c r="D836">
        <v>1981</v>
      </c>
      <c r="E836" s="27">
        <v>625348.67429999996</v>
      </c>
      <c r="F836" s="27">
        <v>6721619.6239999998</v>
      </c>
      <c r="G836" t="s">
        <v>3</v>
      </c>
      <c r="AJ836">
        <v>3</v>
      </c>
      <c r="BF836">
        <v>3</v>
      </c>
    </row>
    <row r="837" spans="2:58" ht="16.5" customHeight="1" x14ac:dyDescent="0.25">
      <c r="B837" t="s">
        <v>4</v>
      </c>
      <c r="C837" t="s">
        <v>808</v>
      </c>
      <c r="D837">
        <v>1981</v>
      </c>
      <c r="E837" s="27">
        <v>625436.88840000005</v>
      </c>
      <c r="F837" s="27">
        <v>6721548.0980000002</v>
      </c>
      <c r="G837" t="s">
        <v>3</v>
      </c>
      <c r="AJ837">
        <v>1</v>
      </c>
      <c r="BF837">
        <v>1</v>
      </c>
    </row>
    <row r="838" spans="2:58" ht="16.5" customHeight="1" x14ac:dyDescent="0.25">
      <c r="B838" t="s">
        <v>4</v>
      </c>
      <c r="C838" t="s">
        <v>808</v>
      </c>
      <c r="D838">
        <v>1981</v>
      </c>
      <c r="E838" s="27">
        <v>625525.09420000005</v>
      </c>
      <c r="F838" s="27">
        <v>6721483.7309999997</v>
      </c>
      <c r="G838" t="s">
        <v>3</v>
      </c>
      <c r="AJ838">
        <v>1</v>
      </c>
      <c r="BF838">
        <v>1</v>
      </c>
    </row>
    <row r="839" spans="2:58" ht="16.5" customHeight="1" x14ac:dyDescent="0.25">
      <c r="B839" t="s">
        <v>4</v>
      </c>
      <c r="C839" t="s">
        <v>808</v>
      </c>
      <c r="D839">
        <v>1981</v>
      </c>
      <c r="E839" s="27">
        <v>625622.84869999997</v>
      </c>
      <c r="F839" s="27">
        <v>6721405.057</v>
      </c>
      <c r="G839" t="s">
        <v>3</v>
      </c>
      <c r="AJ839">
        <v>2</v>
      </c>
      <c r="BF839">
        <v>10</v>
      </c>
    </row>
    <row r="840" spans="2:58" ht="16.5" customHeight="1" x14ac:dyDescent="0.25">
      <c r="B840" t="s">
        <v>4</v>
      </c>
      <c r="C840" t="s">
        <v>808</v>
      </c>
      <c r="D840">
        <v>1981</v>
      </c>
      <c r="E840" s="27">
        <v>625711.05449999997</v>
      </c>
      <c r="F840" s="27">
        <v>6721333.5319999997</v>
      </c>
      <c r="G840" t="s">
        <v>3</v>
      </c>
      <c r="AJ840">
        <v>3</v>
      </c>
      <c r="BF840">
        <v>3</v>
      </c>
    </row>
    <row r="841" spans="2:58" ht="16.5" customHeight="1" x14ac:dyDescent="0.25">
      <c r="B841" t="s">
        <v>4</v>
      </c>
      <c r="C841" t="s">
        <v>808</v>
      </c>
      <c r="D841">
        <v>1981</v>
      </c>
      <c r="E841" s="27">
        <v>625811.18370000005</v>
      </c>
      <c r="F841" s="27">
        <v>6721262.0070000002</v>
      </c>
      <c r="G841" t="s">
        <v>3</v>
      </c>
      <c r="AJ841">
        <v>2</v>
      </c>
      <c r="BF841">
        <v>5</v>
      </c>
    </row>
    <row r="842" spans="2:58" ht="16.5" customHeight="1" x14ac:dyDescent="0.25">
      <c r="B842" t="s">
        <v>4</v>
      </c>
      <c r="C842" t="s">
        <v>808</v>
      </c>
      <c r="D842">
        <v>1981</v>
      </c>
      <c r="E842" s="27">
        <v>625901.78079999995</v>
      </c>
      <c r="F842" s="27">
        <v>6721185.7220000001</v>
      </c>
      <c r="G842" t="s">
        <v>3</v>
      </c>
      <c r="AJ842">
        <v>4</v>
      </c>
      <c r="BF842">
        <v>4</v>
      </c>
    </row>
    <row r="843" spans="2:58" ht="16.5" customHeight="1" x14ac:dyDescent="0.25">
      <c r="B843" t="s">
        <v>4</v>
      </c>
      <c r="C843" t="s">
        <v>808</v>
      </c>
      <c r="D843">
        <v>1981</v>
      </c>
      <c r="E843" s="27">
        <v>625999.52709999995</v>
      </c>
      <c r="F843" s="27">
        <v>6721109.4280000003</v>
      </c>
      <c r="G843" t="s">
        <v>3</v>
      </c>
      <c r="AJ843">
        <v>1</v>
      </c>
      <c r="BF843">
        <v>3</v>
      </c>
    </row>
    <row r="844" spans="2:58" ht="16.5" customHeight="1" x14ac:dyDescent="0.25">
      <c r="B844" t="s">
        <v>4</v>
      </c>
      <c r="C844" t="s">
        <v>808</v>
      </c>
      <c r="D844">
        <v>1981</v>
      </c>
      <c r="E844" s="27">
        <v>626090.12419999996</v>
      </c>
      <c r="F844" s="27">
        <v>6721040.2920000004</v>
      </c>
      <c r="G844" t="s">
        <v>3</v>
      </c>
      <c r="AJ844">
        <v>1</v>
      </c>
      <c r="BF844">
        <v>1</v>
      </c>
    </row>
    <row r="845" spans="2:58" ht="16.5" customHeight="1" x14ac:dyDescent="0.25">
      <c r="B845" t="s">
        <v>4</v>
      </c>
      <c r="C845" t="s">
        <v>808</v>
      </c>
      <c r="D845">
        <v>1981</v>
      </c>
      <c r="E845" s="27">
        <v>626185.48730000004</v>
      </c>
      <c r="F845" s="27">
        <v>6720975.9249999998</v>
      </c>
      <c r="G845" t="s">
        <v>3</v>
      </c>
      <c r="AJ845">
        <v>2</v>
      </c>
      <c r="BF845">
        <v>3</v>
      </c>
    </row>
    <row r="846" spans="2:58" ht="16.5" customHeight="1" x14ac:dyDescent="0.25">
      <c r="B846" t="s">
        <v>4</v>
      </c>
      <c r="C846" t="s">
        <v>808</v>
      </c>
      <c r="D846">
        <v>1981</v>
      </c>
      <c r="E846" s="27">
        <v>626276.08440000005</v>
      </c>
      <c r="F846" s="27">
        <v>6720902.0099999998</v>
      </c>
      <c r="G846" t="s">
        <v>3</v>
      </c>
      <c r="AJ846">
        <v>1</v>
      </c>
      <c r="BF846">
        <v>2</v>
      </c>
    </row>
    <row r="847" spans="2:58" ht="16.5" customHeight="1" x14ac:dyDescent="0.25">
      <c r="B847" t="s">
        <v>4</v>
      </c>
      <c r="C847" t="s">
        <v>808</v>
      </c>
      <c r="D847">
        <v>1981</v>
      </c>
      <c r="E847" s="27">
        <v>626369.05630000005</v>
      </c>
      <c r="F847" s="27">
        <v>6720830.4939999999</v>
      </c>
      <c r="G847" t="s">
        <v>3</v>
      </c>
      <c r="AJ847">
        <v>2</v>
      </c>
      <c r="BF847">
        <v>1</v>
      </c>
    </row>
    <row r="848" spans="2:58" ht="16.5" customHeight="1" x14ac:dyDescent="0.25">
      <c r="B848" t="s">
        <v>4</v>
      </c>
      <c r="C848" t="s">
        <v>808</v>
      </c>
      <c r="D848">
        <v>1981</v>
      </c>
      <c r="E848" s="27">
        <v>626457.27040000004</v>
      </c>
      <c r="F848" s="27">
        <v>6720761.358</v>
      </c>
      <c r="G848" t="s">
        <v>3</v>
      </c>
      <c r="AJ848">
        <v>1</v>
      </c>
      <c r="BF848">
        <v>1</v>
      </c>
    </row>
    <row r="849" spans="2:58" ht="16.5" customHeight="1" x14ac:dyDescent="0.25">
      <c r="B849" t="s">
        <v>4</v>
      </c>
      <c r="C849" t="s">
        <v>808</v>
      </c>
      <c r="D849">
        <v>1981</v>
      </c>
      <c r="E849" s="27">
        <v>626562.16579999996</v>
      </c>
      <c r="F849" s="27">
        <v>6720686.2539999997</v>
      </c>
      <c r="G849" t="s">
        <v>3</v>
      </c>
      <c r="AJ849">
        <v>1</v>
      </c>
      <c r="BF849">
        <v>1</v>
      </c>
    </row>
    <row r="850" spans="2:58" ht="16.5" customHeight="1" x14ac:dyDescent="0.25">
      <c r="B850" t="s">
        <v>4</v>
      </c>
      <c r="C850" t="s">
        <v>808</v>
      </c>
      <c r="D850">
        <v>1981</v>
      </c>
      <c r="E850" s="27">
        <v>626650.3798</v>
      </c>
      <c r="F850" s="27">
        <v>6720612.3490000004</v>
      </c>
      <c r="G850" t="s">
        <v>3</v>
      </c>
      <c r="AJ850">
        <v>1</v>
      </c>
      <c r="BF850">
        <v>1</v>
      </c>
    </row>
    <row r="851" spans="2:58" ht="16.5" customHeight="1" x14ac:dyDescent="0.25">
      <c r="B851" t="s">
        <v>4</v>
      </c>
      <c r="C851" t="s">
        <v>808</v>
      </c>
      <c r="D851">
        <v>1981</v>
      </c>
      <c r="E851" s="27">
        <v>626743.35990000004</v>
      </c>
      <c r="F851" s="27">
        <v>6720540.8229999999</v>
      </c>
      <c r="G851" t="s">
        <v>3</v>
      </c>
      <c r="AJ851">
        <v>1</v>
      </c>
      <c r="BF851">
        <v>12</v>
      </c>
    </row>
    <row r="852" spans="2:58" ht="16.5" customHeight="1" x14ac:dyDescent="0.25">
      <c r="B852" t="s">
        <v>4</v>
      </c>
      <c r="C852" t="s">
        <v>808</v>
      </c>
      <c r="D852">
        <v>1981</v>
      </c>
      <c r="E852" s="27">
        <v>626833.95700000005</v>
      </c>
      <c r="F852" s="27">
        <v>6720466.9179999996</v>
      </c>
      <c r="G852" t="s">
        <v>3</v>
      </c>
      <c r="AJ852">
        <v>1</v>
      </c>
      <c r="BF852">
        <v>1</v>
      </c>
    </row>
    <row r="853" spans="2:58" ht="16.5" customHeight="1" x14ac:dyDescent="0.25">
      <c r="B853" t="s">
        <v>4</v>
      </c>
      <c r="C853" t="s">
        <v>808</v>
      </c>
      <c r="D853">
        <v>1981</v>
      </c>
      <c r="E853" s="27">
        <v>626922.16280000005</v>
      </c>
      <c r="F853" s="27">
        <v>6720397.7819999997</v>
      </c>
      <c r="G853" t="s">
        <v>3</v>
      </c>
      <c r="AJ853">
        <v>1</v>
      </c>
      <c r="BF853">
        <v>1</v>
      </c>
    </row>
    <row r="854" spans="2:58" ht="16.5" customHeight="1" x14ac:dyDescent="0.25">
      <c r="B854" t="s">
        <v>4</v>
      </c>
      <c r="C854" t="s">
        <v>808</v>
      </c>
      <c r="D854">
        <v>1981</v>
      </c>
      <c r="E854" s="27">
        <v>627027.06649999996</v>
      </c>
      <c r="F854" s="27">
        <v>6720321.4879999999</v>
      </c>
      <c r="G854" t="s">
        <v>3</v>
      </c>
      <c r="AJ854">
        <v>1</v>
      </c>
      <c r="BF854">
        <v>1</v>
      </c>
    </row>
    <row r="855" spans="2:58" ht="16.5" customHeight="1" x14ac:dyDescent="0.25">
      <c r="B855" t="s">
        <v>4</v>
      </c>
      <c r="C855" t="s">
        <v>808</v>
      </c>
      <c r="D855">
        <v>1981</v>
      </c>
      <c r="E855" s="27">
        <v>627112.88919999998</v>
      </c>
      <c r="F855" s="27">
        <v>6720252.352</v>
      </c>
      <c r="G855" t="s">
        <v>3</v>
      </c>
      <c r="AJ855">
        <v>1</v>
      </c>
      <c r="BF855">
        <v>1</v>
      </c>
    </row>
    <row r="856" spans="2:58" ht="16.5" customHeight="1" x14ac:dyDescent="0.25">
      <c r="B856" t="s">
        <v>4</v>
      </c>
      <c r="C856" t="s">
        <v>808</v>
      </c>
      <c r="D856">
        <v>1981</v>
      </c>
      <c r="E856" s="27">
        <v>627196.33719999995</v>
      </c>
      <c r="F856" s="27">
        <v>6720176.0580000002</v>
      </c>
      <c r="G856" t="s">
        <v>3</v>
      </c>
      <c r="AJ856">
        <v>1</v>
      </c>
      <c r="BF856">
        <v>1</v>
      </c>
    </row>
    <row r="857" spans="2:58" ht="16.5" customHeight="1" x14ac:dyDescent="0.25">
      <c r="B857" t="s">
        <v>4</v>
      </c>
      <c r="C857" t="s">
        <v>808</v>
      </c>
      <c r="D857">
        <v>1981</v>
      </c>
      <c r="E857" s="27">
        <v>627303.61560000002</v>
      </c>
      <c r="F857" s="27">
        <v>6720106.9220000003</v>
      </c>
      <c r="G857" t="s">
        <v>3</v>
      </c>
      <c r="AJ857">
        <v>1</v>
      </c>
      <c r="BF857">
        <v>1</v>
      </c>
    </row>
    <row r="858" spans="2:58" ht="16.5" customHeight="1" x14ac:dyDescent="0.25">
      <c r="B858" t="s">
        <v>4</v>
      </c>
      <c r="C858" t="s">
        <v>808</v>
      </c>
      <c r="D858">
        <v>1981</v>
      </c>
      <c r="E858" s="27">
        <v>627401.36179999996</v>
      </c>
      <c r="F858" s="27">
        <v>6720035.3959999997</v>
      </c>
      <c r="G858" t="s">
        <v>3</v>
      </c>
      <c r="AJ858">
        <v>1</v>
      </c>
      <c r="BF858">
        <v>1</v>
      </c>
    </row>
    <row r="859" spans="2:58" ht="16.5" customHeight="1" x14ac:dyDescent="0.25">
      <c r="B859" t="s">
        <v>4</v>
      </c>
      <c r="C859" t="s">
        <v>808</v>
      </c>
      <c r="D859">
        <v>1981</v>
      </c>
      <c r="E859" s="27">
        <v>624228.16299999994</v>
      </c>
      <c r="F859" s="27">
        <v>6722491.0060000001</v>
      </c>
      <c r="G859" t="s">
        <v>3</v>
      </c>
      <c r="AJ859">
        <v>1</v>
      </c>
      <c r="BF859">
        <v>1</v>
      </c>
    </row>
    <row r="860" spans="2:58" ht="16.5" customHeight="1" x14ac:dyDescent="0.25">
      <c r="B860" t="s">
        <v>4</v>
      </c>
      <c r="C860" t="s">
        <v>808</v>
      </c>
      <c r="D860">
        <v>1981</v>
      </c>
      <c r="E860" s="27">
        <v>624054.11800000002</v>
      </c>
      <c r="F860" s="27">
        <v>6722624.5089999996</v>
      </c>
      <c r="G860" t="s">
        <v>3</v>
      </c>
      <c r="AJ860">
        <v>1</v>
      </c>
      <c r="BF860">
        <v>1</v>
      </c>
    </row>
    <row r="861" spans="2:58" ht="16.5" customHeight="1" x14ac:dyDescent="0.25">
      <c r="B861" t="s">
        <v>4</v>
      </c>
      <c r="C861" t="s">
        <v>808</v>
      </c>
      <c r="D861">
        <v>1981</v>
      </c>
      <c r="E861" s="27">
        <v>627263.09550000005</v>
      </c>
      <c r="F861" s="27">
        <v>6720276.1869999999</v>
      </c>
      <c r="G861" t="s">
        <v>3</v>
      </c>
      <c r="AJ861">
        <v>1</v>
      </c>
      <c r="BF861">
        <v>1</v>
      </c>
    </row>
    <row r="862" spans="2:58" ht="16.5" customHeight="1" x14ac:dyDescent="0.25">
      <c r="B862" t="s">
        <v>4</v>
      </c>
      <c r="C862" t="s">
        <v>808</v>
      </c>
      <c r="D862">
        <v>1981</v>
      </c>
      <c r="E862" s="27">
        <v>627334.61170000001</v>
      </c>
      <c r="F862" s="27">
        <v>6720364.3990000002</v>
      </c>
      <c r="G862" t="s">
        <v>3</v>
      </c>
      <c r="AJ862">
        <v>1</v>
      </c>
      <c r="BF862">
        <v>1</v>
      </c>
    </row>
    <row r="863" spans="2:58" ht="16.5" customHeight="1" x14ac:dyDescent="0.25">
      <c r="B863" t="s">
        <v>4</v>
      </c>
      <c r="C863" t="s">
        <v>808</v>
      </c>
      <c r="D863">
        <v>1981</v>
      </c>
      <c r="E863" s="27">
        <v>627391.82960000006</v>
      </c>
      <c r="F863" s="27">
        <v>6720447.8420000002</v>
      </c>
      <c r="G863" t="s">
        <v>3</v>
      </c>
      <c r="AJ863">
        <v>1</v>
      </c>
      <c r="BF863">
        <v>1</v>
      </c>
    </row>
    <row r="864" spans="2:58" ht="16.5" customHeight="1" x14ac:dyDescent="0.25">
      <c r="B864" t="s">
        <v>4</v>
      </c>
      <c r="C864" t="s">
        <v>808</v>
      </c>
      <c r="D864">
        <v>1981</v>
      </c>
      <c r="E864" s="27">
        <v>627456.20490000001</v>
      </c>
      <c r="F864" s="27">
        <v>6720533.6749999998</v>
      </c>
      <c r="G864" t="s">
        <v>3</v>
      </c>
      <c r="AJ864">
        <v>1</v>
      </c>
      <c r="BF864">
        <v>1</v>
      </c>
    </row>
    <row r="865" spans="2:58" ht="16.5" customHeight="1" x14ac:dyDescent="0.25">
      <c r="B865" t="s">
        <v>4</v>
      </c>
      <c r="C865" t="s">
        <v>808</v>
      </c>
      <c r="D865">
        <v>1981</v>
      </c>
      <c r="E865" s="27">
        <v>627513.42290000001</v>
      </c>
      <c r="F865" s="27">
        <v>6720614.7280000001</v>
      </c>
      <c r="G865" t="s">
        <v>3</v>
      </c>
      <c r="AJ865">
        <v>1</v>
      </c>
      <c r="BF865">
        <v>1</v>
      </c>
    </row>
    <row r="866" spans="2:58" ht="16.5" customHeight="1" x14ac:dyDescent="0.25">
      <c r="B866" t="s">
        <v>4</v>
      </c>
      <c r="C866" t="s">
        <v>808</v>
      </c>
      <c r="D866">
        <v>1981</v>
      </c>
      <c r="E866" s="27">
        <v>627575.40689999994</v>
      </c>
      <c r="F866" s="27">
        <v>6720702.9400000004</v>
      </c>
      <c r="G866" t="s">
        <v>3</v>
      </c>
      <c r="AJ866">
        <v>1</v>
      </c>
      <c r="BF866">
        <v>5</v>
      </c>
    </row>
    <row r="867" spans="2:58" ht="16.5" customHeight="1" x14ac:dyDescent="0.25">
      <c r="B867" t="s">
        <v>4</v>
      </c>
      <c r="C867" t="s">
        <v>808</v>
      </c>
      <c r="D867">
        <v>1981</v>
      </c>
      <c r="E867" s="27">
        <v>627625.46739999996</v>
      </c>
      <c r="F867" s="27">
        <v>6720776.8550000004</v>
      </c>
      <c r="G867" t="s">
        <v>3</v>
      </c>
      <c r="AJ867">
        <v>1</v>
      </c>
      <c r="BF867">
        <v>1</v>
      </c>
    </row>
    <row r="868" spans="2:58" ht="16.5" customHeight="1" x14ac:dyDescent="0.25">
      <c r="B868" t="s">
        <v>4</v>
      </c>
      <c r="C868" t="s">
        <v>808</v>
      </c>
      <c r="D868">
        <v>1981</v>
      </c>
      <c r="E868" s="27">
        <v>627687.45959999994</v>
      </c>
      <c r="F868" s="27">
        <v>6720850.7599999998</v>
      </c>
      <c r="G868" t="s">
        <v>3</v>
      </c>
      <c r="AJ868">
        <v>1</v>
      </c>
      <c r="BF868">
        <v>10</v>
      </c>
    </row>
    <row r="869" spans="2:58" ht="16.5" customHeight="1" x14ac:dyDescent="0.25">
      <c r="B869" t="s">
        <v>4</v>
      </c>
      <c r="C869" t="s">
        <v>808</v>
      </c>
      <c r="D869">
        <v>1981</v>
      </c>
      <c r="E869" s="27">
        <v>627739.90319999994</v>
      </c>
      <c r="F869" s="27">
        <v>6720917.517</v>
      </c>
      <c r="G869" t="s">
        <v>3</v>
      </c>
      <c r="AJ869">
        <v>1</v>
      </c>
      <c r="BF869">
        <v>1</v>
      </c>
    </row>
    <row r="870" spans="2:58" ht="16.5" customHeight="1" x14ac:dyDescent="0.25">
      <c r="B870" t="s">
        <v>4</v>
      </c>
      <c r="C870" t="s">
        <v>808</v>
      </c>
      <c r="D870">
        <v>1981</v>
      </c>
      <c r="E870" s="27">
        <v>625489.34019999998</v>
      </c>
      <c r="F870" s="27">
        <v>6722688.8760000002</v>
      </c>
      <c r="G870" t="s">
        <v>3</v>
      </c>
      <c r="AJ870">
        <v>1</v>
      </c>
      <c r="BF870">
        <v>2</v>
      </c>
    </row>
    <row r="871" spans="2:58" ht="16.5" customHeight="1" x14ac:dyDescent="0.25">
      <c r="B871" t="s">
        <v>4</v>
      </c>
      <c r="C871" t="s">
        <v>808</v>
      </c>
      <c r="D871">
        <v>1981</v>
      </c>
      <c r="E871" s="27">
        <v>625663.37699999998</v>
      </c>
      <c r="F871" s="27">
        <v>6722560.142</v>
      </c>
      <c r="G871" t="s">
        <v>3</v>
      </c>
      <c r="AJ871">
        <v>1</v>
      </c>
      <c r="BF871">
        <v>1</v>
      </c>
    </row>
    <row r="872" spans="2:58" ht="16.5" customHeight="1" x14ac:dyDescent="0.25">
      <c r="B872" t="s">
        <v>4</v>
      </c>
      <c r="C872" t="s">
        <v>808</v>
      </c>
      <c r="D872">
        <v>1981</v>
      </c>
      <c r="E872" s="27">
        <v>625882.70819999999</v>
      </c>
      <c r="F872" s="27">
        <v>6722395.6359999999</v>
      </c>
      <c r="G872" t="s">
        <v>3</v>
      </c>
      <c r="AJ872">
        <v>1</v>
      </c>
      <c r="BF872">
        <v>1</v>
      </c>
    </row>
    <row r="873" spans="2:58" ht="16.5" customHeight="1" x14ac:dyDescent="0.25">
      <c r="B873" t="s">
        <v>4</v>
      </c>
      <c r="C873" t="s">
        <v>808</v>
      </c>
      <c r="D873">
        <v>1981</v>
      </c>
      <c r="E873" s="27">
        <v>626295.15709999995</v>
      </c>
      <c r="F873" s="27">
        <v>6722076.1710000001</v>
      </c>
      <c r="G873" t="s">
        <v>3</v>
      </c>
      <c r="AJ873">
        <v>6</v>
      </c>
      <c r="BF873">
        <v>5</v>
      </c>
    </row>
    <row r="874" spans="2:58" ht="16.5" customHeight="1" x14ac:dyDescent="0.25">
      <c r="B874" t="s">
        <v>4</v>
      </c>
      <c r="C874" t="s">
        <v>808</v>
      </c>
      <c r="D874">
        <v>1981</v>
      </c>
      <c r="E874" s="27">
        <v>626481.11739999999</v>
      </c>
      <c r="F874" s="27">
        <v>6721928.3609999996</v>
      </c>
      <c r="G874" t="s">
        <v>3</v>
      </c>
      <c r="AJ874">
        <v>3</v>
      </c>
      <c r="BF874">
        <v>3</v>
      </c>
    </row>
    <row r="875" spans="2:58" ht="16.5" customHeight="1" x14ac:dyDescent="0.25">
      <c r="B875" t="s">
        <v>4</v>
      </c>
      <c r="C875" t="s">
        <v>808</v>
      </c>
      <c r="D875">
        <v>1981</v>
      </c>
      <c r="E875" s="27">
        <v>626752.90040000004</v>
      </c>
      <c r="F875" s="27">
        <v>6721713.7850000001</v>
      </c>
      <c r="G875" t="s">
        <v>3</v>
      </c>
      <c r="AJ875">
        <v>1</v>
      </c>
      <c r="BF875">
        <v>1</v>
      </c>
    </row>
    <row r="876" spans="2:58" ht="16.5" customHeight="1" x14ac:dyDescent="0.25">
      <c r="B876" t="s">
        <v>4</v>
      </c>
      <c r="C876" t="s">
        <v>808</v>
      </c>
      <c r="D876">
        <v>1981</v>
      </c>
      <c r="E876" s="27">
        <v>626977.00589999999</v>
      </c>
      <c r="F876" s="27">
        <v>6721546.8990000002</v>
      </c>
      <c r="G876" t="s">
        <v>3</v>
      </c>
      <c r="AJ876">
        <v>2</v>
      </c>
      <c r="BF876">
        <v>1</v>
      </c>
    </row>
    <row r="877" spans="2:58" ht="16.5" customHeight="1" x14ac:dyDescent="0.25">
      <c r="B877" t="s">
        <v>4</v>
      </c>
      <c r="C877" t="s">
        <v>808</v>
      </c>
      <c r="D877">
        <v>1981</v>
      </c>
      <c r="E877" s="27">
        <v>627182.03060000006</v>
      </c>
      <c r="F877" s="27">
        <v>6721389.5609999998</v>
      </c>
      <c r="G877" t="s">
        <v>3</v>
      </c>
      <c r="AJ877">
        <v>3</v>
      </c>
      <c r="BF877">
        <v>14</v>
      </c>
    </row>
    <row r="878" spans="2:58" ht="16.5" customHeight="1" x14ac:dyDescent="0.25">
      <c r="B878" t="s">
        <v>4</v>
      </c>
      <c r="C878" t="s">
        <v>808</v>
      </c>
      <c r="D878">
        <v>1981</v>
      </c>
      <c r="E878" s="27">
        <v>627351.30130000005</v>
      </c>
      <c r="F878" s="27">
        <v>6721256.0480000004</v>
      </c>
      <c r="G878" t="s">
        <v>3</v>
      </c>
      <c r="AJ878">
        <v>1</v>
      </c>
      <c r="BF878">
        <v>8</v>
      </c>
    </row>
    <row r="879" spans="2:58" ht="16.5" customHeight="1" x14ac:dyDescent="0.25">
      <c r="B879" t="s">
        <v>4</v>
      </c>
      <c r="C879" t="s">
        <v>808</v>
      </c>
      <c r="D879">
        <v>1981</v>
      </c>
      <c r="E879" s="27">
        <v>627594.47950000002</v>
      </c>
      <c r="F879" s="27">
        <v>6721072.4749999996</v>
      </c>
      <c r="G879" t="s">
        <v>3</v>
      </c>
      <c r="AJ879">
        <v>1</v>
      </c>
      <c r="BF879">
        <v>3</v>
      </c>
    </row>
    <row r="880" spans="2:58" ht="16.5" customHeight="1" x14ac:dyDescent="0.25">
      <c r="B880" t="s">
        <v>4</v>
      </c>
      <c r="C880" t="s">
        <v>808</v>
      </c>
      <c r="D880">
        <v>1981</v>
      </c>
      <c r="E880" s="27">
        <v>627768.51630000002</v>
      </c>
      <c r="F880" s="27">
        <v>6720931.8140000002</v>
      </c>
      <c r="G880" t="s">
        <v>3</v>
      </c>
      <c r="AJ880">
        <v>1</v>
      </c>
      <c r="BF880">
        <v>1</v>
      </c>
    </row>
    <row r="881" spans="2:58" ht="16.5" customHeight="1" x14ac:dyDescent="0.25">
      <c r="B881" t="s">
        <v>4</v>
      </c>
      <c r="C881" t="s">
        <v>808</v>
      </c>
      <c r="D881">
        <v>1981</v>
      </c>
      <c r="E881" s="27">
        <v>628025.99280000001</v>
      </c>
      <c r="F881" s="27">
        <v>6720745.852</v>
      </c>
      <c r="G881" t="s">
        <v>3</v>
      </c>
      <c r="AJ881">
        <v>1</v>
      </c>
      <c r="BF881">
        <v>1</v>
      </c>
    </row>
    <row r="882" spans="2:58" ht="16.5" customHeight="1" x14ac:dyDescent="0.25">
      <c r="B882" t="s">
        <v>4</v>
      </c>
      <c r="C882" t="s">
        <v>808</v>
      </c>
      <c r="D882">
        <v>1981</v>
      </c>
      <c r="E882" s="27">
        <v>626099.65639999998</v>
      </c>
      <c r="F882" s="27">
        <v>6723077.4869999997</v>
      </c>
      <c r="G882" t="s">
        <v>3</v>
      </c>
      <c r="AJ882">
        <v>2</v>
      </c>
      <c r="BF882">
        <v>7</v>
      </c>
    </row>
    <row r="883" spans="2:58" ht="16.5" customHeight="1" x14ac:dyDescent="0.25">
      <c r="B883" t="s">
        <v>4</v>
      </c>
      <c r="C883" t="s">
        <v>808</v>
      </c>
      <c r="D883">
        <v>1981</v>
      </c>
      <c r="E883" s="27">
        <v>626586.01269999996</v>
      </c>
      <c r="F883" s="27">
        <v>6721959.3550000004</v>
      </c>
      <c r="G883" t="s">
        <v>3</v>
      </c>
      <c r="AJ883">
        <v>1</v>
      </c>
      <c r="BF883">
        <v>7</v>
      </c>
    </row>
    <row r="884" spans="2:58" ht="16.5" customHeight="1" x14ac:dyDescent="0.25">
      <c r="B884" t="s">
        <v>4</v>
      </c>
      <c r="C884" t="s">
        <v>808</v>
      </c>
      <c r="D884">
        <v>1981</v>
      </c>
      <c r="E884" s="27">
        <v>626676.60160000005</v>
      </c>
      <c r="F884" s="27">
        <v>6722042.7980000004</v>
      </c>
      <c r="G884" t="s">
        <v>3</v>
      </c>
      <c r="AJ884">
        <v>1</v>
      </c>
      <c r="BF884">
        <v>1</v>
      </c>
    </row>
    <row r="885" spans="2:58" ht="16.5" customHeight="1" x14ac:dyDescent="0.25">
      <c r="B885" t="s">
        <v>4</v>
      </c>
      <c r="C885" t="s">
        <v>808</v>
      </c>
      <c r="D885">
        <v>1981</v>
      </c>
      <c r="E885" s="27">
        <v>626764.81559999997</v>
      </c>
      <c r="F885" s="27">
        <v>6722131.0099999998</v>
      </c>
      <c r="G885" t="s">
        <v>3</v>
      </c>
      <c r="AJ885">
        <v>4</v>
      </c>
      <c r="BF885">
        <v>1</v>
      </c>
    </row>
    <row r="886" spans="2:58" ht="16.5" customHeight="1" x14ac:dyDescent="0.25">
      <c r="B886" t="s">
        <v>4</v>
      </c>
      <c r="C886" t="s">
        <v>808</v>
      </c>
      <c r="D886">
        <v>1981</v>
      </c>
      <c r="E886" s="27">
        <v>626829.1827</v>
      </c>
      <c r="F886" s="27">
        <v>6722197.7659999998</v>
      </c>
      <c r="G886" t="s">
        <v>3</v>
      </c>
      <c r="AJ886">
        <v>1</v>
      </c>
      <c r="BF886">
        <v>7</v>
      </c>
    </row>
    <row r="887" spans="2:58" ht="16.5" customHeight="1" x14ac:dyDescent="0.25">
      <c r="B887" t="s">
        <v>4</v>
      </c>
      <c r="C887" t="s">
        <v>808</v>
      </c>
      <c r="D887">
        <v>1981</v>
      </c>
      <c r="E887" s="27">
        <v>626912.63060000003</v>
      </c>
      <c r="F887" s="27">
        <v>6722285.9780000001</v>
      </c>
      <c r="G887" t="s">
        <v>3</v>
      </c>
      <c r="AJ887">
        <v>1</v>
      </c>
      <c r="BF887">
        <v>1</v>
      </c>
    </row>
    <row r="888" spans="2:58" ht="16.5" customHeight="1" x14ac:dyDescent="0.25">
      <c r="B888" t="s">
        <v>4</v>
      </c>
      <c r="C888" t="s">
        <v>808</v>
      </c>
      <c r="D888">
        <v>1981</v>
      </c>
      <c r="E888" s="27">
        <v>627010.37690000003</v>
      </c>
      <c r="F888" s="27">
        <v>6722388.4869999997</v>
      </c>
      <c r="G888" t="s">
        <v>3</v>
      </c>
      <c r="AJ888">
        <v>1</v>
      </c>
      <c r="BF888">
        <v>1</v>
      </c>
    </row>
    <row r="889" spans="2:58" ht="16.5" customHeight="1" x14ac:dyDescent="0.25">
      <c r="B889" t="s">
        <v>4</v>
      </c>
      <c r="C889" t="s">
        <v>808</v>
      </c>
      <c r="D889">
        <v>1981</v>
      </c>
      <c r="E889" s="27">
        <v>627089.05050000001</v>
      </c>
      <c r="F889" s="27">
        <v>6722476.699</v>
      </c>
      <c r="G889" t="s">
        <v>3</v>
      </c>
      <c r="AJ889">
        <v>1</v>
      </c>
      <c r="BF889">
        <v>1</v>
      </c>
    </row>
    <row r="890" spans="2:58" ht="16.5" customHeight="1" x14ac:dyDescent="0.25">
      <c r="B890" t="s">
        <v>4</v>
      </c>
      <c r="C890" t="s">
        <v>808</v>
      </c>
      <c r="D890">
        <v>1981</v>
      </c>
      <c r="E890" s="27">
        <v>626743.35990000004</v>
      </c>
      <c r="F890" s="27">
        <v>6721828.2309999997</v>
      </c>
      <c r="G890" t="s">
        <v>3</v>
      </c>
      <c r="AJ890">
        <v>1</v>
      </c>
      <c r="BF890">
        <v>1</v>
      </c>
    </row>
    <row r="891" spans="2:58" ht="16.5" customHeight="1" x14ac:dyDescent="0.25">
      <c r="B891" t="s">
        <v>4</v>
      </c>
      <c r="C891" t="s">
        <v>808</v>
      </c>
      <c r="D891">
        <v>1981</v>
      </c>
      <c r="E891" s="27">
        <v>626838.72309999994</v>
      </c>
      <c r="F891" s="27">
        <v>6721914.0539999995</v>
      </c>
      <c r="G891" t="s">
        <v>3</v>
      </c>
      <c r="AJ891">
        <v>1</v>
      </c>
      <c r="BF891">
        <v>1</v>
      </c>
    </row>
    <row r="892" spans="2:58" ht="16.5" customHeight="1" x14ac:dyDescent="0.25">
      <c r="B892" t="s">
        <v>4</v>
      </c>
      <c r="C892" t="s">
        <v>808</v>
      </c>
      <c r="D892">
        <v>1981</v>
      </c>
      <c r="E892" s="27">
        <v>626915.01370000001</v>
      </c>
      <c r="F892" s="27">
        <v>6722011.8039999995</v>
      </c>
      <c r="G892" t="s">
        <v>3</v>
      </c>
      <c r="AJ892">
        <v>3</v>
      </c>
      <c r="BF892">
        <v>14</v>
      </c>
    </row>
    <row r="893" spans="2:58" ht="16.5" customHeight="1" x14ac:dyDescent="0.25">
      <c r="B893" t="s">
        <v>4</v>
      </c>
      <c r="C893" t="s">
        <v>808</v>
      </c>
      <c r="D893">
        <v>1981</v>
      </c>
      <c r="E893" s="27">
        <v>626998.4534</v>
      </c>
      <c r="F893" s="27">
        <v>6722076.1710000001</v>
      </c>
      <c r="G893" t="s">
        <v>3</v>
      </c>
      <c r="AJ893">
        <v>1</v>
      </c>
      <c r="BF893">
        <v>10</v>
      </c>
    </row>
    <row r="894" spans="2:58" ht="16.5" customHeight="1" x14ac:dyDescent="0.25">
      <c r="B894" t="s">
        <v>4</v>
      </c>
      <c r="C894" t="s">
        <v>808</v>
      </c>
      <c r="D894">
        <v>1981</v>
      </c>
      <c r="E894" s="27">
        <v>627079.5183</v>
      </c>
      <c r="F894" s="27">
        <v>6722197.7659999998</v>
      </c>
      <c r="G894" t="s">
        <v>3</v>
      </c>
      <c r="AJ894">
        <v>1</v>
      </c>
      <c r="BF894">
        <v>1</v>
      </c>
    </row>
    <row r="895" spans="2:58" ht="16.5" customHeight="1" x14ac:dyDescent="0.25">
      <c r="B895" t="s">
        <v>4</v>
      </c>
      <c r="C895" t="s">
        <v>808</v>
      </c>
      <c r="D895">
        <v>1981</v>
      </c>
      <c r="E895" s="27">
        <v>627162.95799999998</v>
      </c>
      <c r="F895" s="27">
        <v>6722276.4400000004</v>
      </c>
      <c r="G895" t="s">
        <v>3</v>
      </c>
      <c r="AJ895">
        <v>1</v>
      </c>
      <c r="BF895">
        <v>1</v>
      </c>
    </row>
    <row r="896" spans="2:58" ht="16.5" customHeight="1" x14ac:dyDescent="0.25">
      <c r="B896" t="s">
        <v>4</v>
      </c>
      <c r="C896" t="s">
        <v>808</v>
      </c>
      <c r="D896">
        <v>1981</v>
      </c>
      <c r="E896" s="27">
        <v>627239.24849999999</v>
      </c>
      <c r="F896" s="27">
        <v>6722352.7249999996</v>
      </c>
      <c r="G896" t="s">
        <v>3</v>
      </c>
      <c r="AJ896">
        <v>1</v>
      </c>
      <c r="BF896">
        <v>1</v>
      </c>
    </row>
    <row r="897" spans="2:58" ht="16.5" customHeight="1" x14ac:dyDescent="0.25">
      <c r="B897" t="s">
        <v>4</v>
      </c>
      <c r="C897" t="s">
        <v>808</v>
      </c>
      <c r="D897">
        <v>1981</v>
      </c>
      <c r="E897" s="27">
        <v>626957.92509999999</v>
      </c>
      <c r="F897" s="27">
        <v>6721675.6519999998</v>
      </c>
      <c r="G897" t="s">
        <v>3</v>
      </c>
      <c r="AJ897">
        <v>1</v>
      </c>
      <c r="BF897">
        <v>1</v>
      </c>
    </row>
    <row r="898" spans="2:58" ht="16.5" customHeight="1" x14ac:dyDescent="0.25">
      <c r="B898" t="s">
        <v>4</v>
      </c>
      <c r="C898" t="s">
        <v>808</v>
      </c>
      <c r="D898">
        <v>1981</v>
      </c>
      <c r="E898" s="27">
        <v>627038.9817</v>
      </c>
      <c r="F898" s="27">
        <v>6721742.3990000002</v>
      </c>
      <c r="G898" t="s">
        <v>3</v>
      </c>
      <c r="AJ898">
        <v>1</v>
      </c>
      <c r="BF898">
        <v>7</v>
      </c>
    </row>
    <row r="899" spans="2:58" ht="16.5" customHeight="1" x14ac:dyDescent="0.25">
      <c r="B899" t="s">
        <v>4</v>
      </c>
      <c r="C899" t="s">
        <v>808</v>
      </c>
      <c r="D899">
        <v>1981</v>
      </c>
      <c r="E899" s="27">
        <v>627100.97400000005</v>
      </c>
      <c r="F899" s="27">
        <v>6721825.8420000002</v>
      </c>
      <c r="G899" t="s">
        <v>3</v>
      </c>
      <c r="AJ899">
        <v>1</v>
      </c>
      <c r="BF899">
        <v>5</v>
      </c>
    </row>
    <row r="900" spans="2:58" ht="16.5" customHeight="1" x14ac:dyDescent="0.25">
      <c r="B900" t="s">
        <v>4</v>
      </c>
      <c r="C900" t="s">
        <v>808</v>
      </c>
      <c r="D900">
        <v>1981</v>
      </c>
      <c r="E900" s="27">
        <v>627170.10710000002</v>
      </c>
      <c r="F900" s="27">
        <v>6721899.7570000002</v>
      </c>
      <c r="G900" t="s">
        <v>3</v>
      </c>
      <c r="AJ900">
        <v>1</v>
      </c>
      <c r="BF900">
        <v>1</v>
      </c>
    </row>
    <row r="901" spans="2:58" ht="16.5" customHeight="1" x14ac:dyDescent="0.25">
      <c r="B901" t="s">
        <v>4</v>
      </c>
      <c r="C901" t="s">
        <v>808</v>
      </c>
      <c r="D901">
        <v>1981</v>
      </c>
      <c r="E901" s="27">
        <v>627236.86549999996</v>
      </c>
      <c r="F901" s="27">
        <v>6721966.5029999996</v>
      </c>
      <c r="G901" t="s">
        <v>3</v>
      </c>
      <c r="AJ901">
        <v>1</v>
      </c>
      <c r="BF901">
        <v>1</v>
      </c>
    </row>
    <row r="902" spans="2:58" ht="16.5" customHeight="1" x14ac:dyDescent="0.25">
      <c r="B902" t="s">
        <v>4</v>
      </c>
      <c r="C902" t="s">
        <v>808</v>
      </c>
      <c r="D902">
        <v>1981</v>
      </c>
      <c r="E902" s="27">
        <v>627313.15599999996</v>
      </c>
      <c r="F902" s="27">
        <v>6722042.7980000004</v>
      </c>
      <c r="G902" t="s">
        <v>3</v>
      </c>
      <c r="AJ902">
        <v>1</v>
      </c>
      <c r="BF902">
        <v>1</v>
      </c>
    </row>
    <row r="903" spans="2:58" ht="16.5" customHeight="1" x14ac:dyDescent="0.25">
      <c r="B903" t="s">
        <v>4</v>
      </c>
      <c r="C903" t="s">
        <v>808</v>
      </c>
      <c r="D903">
        <v>1981</v>
      </c>
      <c r="E903" s="27">
        <v>627384.68050000002</v>
      </c>
      <c r="F903" s="27">
        <v>6722114.3229999999</v>
      </c>
      <c r="G903" t="s">
        <v>3</v>
      </c>
      <c r="AJ903">
        <v>1</v>
      </c>
      <c r="BF903">
        <v>1</v>
      </c>
    </row>
    <row r="904" spans="2:58" ht="16.5" customHeight="1" x14ac:dyDescent="0.25">
      <c r="B904" t="s">
        <v>4</v>
      </c>
      <c r="C904" t="s">
        <v>808</v>
      </c>
      <c r="D904">
        <v>1981</v>
      </c>
      <c r="E904" s="27">
        <v>627451.43059999996</v>
      </c>
      <c r="F904" s="27">
        <v>6722207.3039999995</v>
      </c>
      <c r="G904" t="s">
        <v>3</v>
      </c>
      <c r="AJ904">
        <v>1</v>
      </c>
      <c r="BF904">
        <v>17</v>
      </c>
    </row>
    <row r="905" spans="2:58" ht="16.5" customHeight="1" x14ac:dyDescent="0.25">
      <c r="B905" t="s">
        <v>4</v>
      </c>
      <c r="C905" t="s">
        <v>808</v>
      </c>
      <c r="D905">
        <v>1981</v>
      </c>
      <c r="E905" s="27">
        <v>627131.97010000004</v>
      </c>
      <c r="F905" s="27">
        <v>6721527.8320000004</v>
      </c>
      <c r="G905" t="s">
        <v>3</v>
      </c>
      <c r="AJ905">
        <v>1</v>
      </c>
      <c r="BF905">
        <v>7</v>
      </c>
    </row>
    <row r="906" spans="2:58" ht="16.5" customHeight="1" x14ac:dyDescent="0.25">
      <c r="B906" t="s">
        <v>4</v>
      </c>
      <c r="C906" t="s">
        <v>808</v>
      </c>
      <c r="D906">
        <v>1981</v>
      </c>
      <c r="E906" s="27">
        <v>627210.64370000002</v>
      </c>
      <c r="F906" s="27">
        <v>6721608.8959999997</v>
      </c>
      <c r="G906" t="s">
        <v>3</v>
      </c>
      <c r="AJ906">
        <v>1</v>
      </c>
      <c r="BF906">
        <v>12</v>
      </c>
    </row>
    <row r="907" spans="2:58" ht="16.5" customHeight="1" x14ac:dyDescent="0.25">
      <c r="B907" t="s">
        <v>4</v>
      </c>
      <c r="C907" t="s">
        <v>808</v>
      </c>
      <c r="D907">
        <v>1981</v>
      </c>
      <c r="E907" s="27">
        <v>627272.62769999995</v>
      </c>
      <c r="F907" s="27">
        <v>6721689.949</v>
      </c>
      <c r="G907" t="s">
        <v>3</v>
      </c>
      <c r="AJ907">
        <v>1</v>
      </c>
      <c r="BF907">
        <v>1</v>
      </c>
    </row>
    <row r="908" spans="2:58" ht="16.5" customHeight="1" x14ac:dyDescent="0.25">
      <c r="B908" t="s">
        <v>4</v>
      </c>
      <c r="C908" t="s">
        <v>808</v>
      </c>
      <c r="D908">
        <v>1981</v>
      </c>
      <c r="E908" s="27">
        <v>627336.99479999999</v>
      </c>
      <c r="F908" s="27">
        <v>6721771.0130000003</v>
      </c>
      <c r="G908" t="s">
        <v>3</v>
      </c>
      <c r="AJ908">
        <v>1</v>
      </c>
      <c r="BF908">
        <v>1</v>
      </c>
    </row>
    <row r="909" spans="2:58" ht="16.5" customHeight="1" x14ac:dyDescent="0.25">
      <c r="B909" t="s">
        <v>4</v>
      </c>
      <c r="C909" t="s">
        <v>808</v>
      </c>
      <c r="D909">
        <v>1981</v>
      </c>
      <c r="E909" s="27">
        <v>627403.75309999997</v>
      </c>
      <c r="F909" s="27">
        <v>6721847.2970000003</v>
      </c>
      <c r="G909" t="s">
        <v>3</v>
      </c>
      <c r="AJ909">
        <v>1</v>
      </c>
      <c r="BF909">
        <v>1</v>
      </c>
    </row>
    <row r="910" spans="2:58" ht="16.5" customHeight="1" x14ac:dyDescent="0.25">
      <c r="B910" t="s">
        <v>4</v>
      </c>
      <c r="C910" t="s">
        <v>808</v>
      </c>
      <c r="D910">
        <v>1981</v>
      </c>
      <c r="E910" s="27">
        <v>627465.73710000003</v>
      </c>
      <c r="F910" s="27">
        <v>6721928.3609999996</v>
      </c>
      <c r="G910" t="s">
        <v>3</v>
      </c>
      <c r="AJ910">
        <v>1</v>
      </c>
      <c r="BF910">
        <v>7</v>
      </c>
    </row>
    <row r="911" spans="2:58" ht="16.5" customHeight="1" x14ac:dyDescent="0.25">
      <c r="B911" t="s">
        <v>4</v>
      </c>
      <c r="C911" t="s">
        <v>808</v>
      </c>
      <c r="D911">
        <v>1981</v>
      </c>
      <c r="E911" s="27">
        <v>627532.49549999996</v>
      </c>
      <c r="F911" s="27">
        <v>6721997.4970000004</v>
      </c>
      <c r="G911" t="s">
        <v>3</v>
      </c>
      <c r="AJ911">
        <v>1</v>
      </c>
      <c r="BF911">
        <v>1</v>
      </c>
    </row>
    <row r="912" spans="2:58" ht="16.5" customHeight="1" x14ac:dyDescent="0.25">
      <c r="B912" t="s">
        <v>4</v>
      </c>
      <c r="C912" t="s">
        <v>808</v>
      </c>
      <c r="D912">
        <v>1981</v>
      </c>
      <c r="E912" s="27">
        <v>627596.86259999999</v>
      </c>
      <c r="F912" s="27">
        <v>6722083.3289999999</v>
      </c>
      <c r="G912" t="s">
        <v>3</v>
      </c>
      <c r="AJ912">
        <v>1</v>
      </c>
      <c r="BF912">
        <v>2</v>
      </c>
    </row>
    <row r="913" spans="2:58" ht="16.5" customHeight="1" x14ac:dyDescent="0.25">
      <c r="B913" t="s">
        <v>4</v>
      </c>
      <c r="C913" t="s">
        <v>808</v>
      </c>
      <c r="D913">
        <v>1981</v>
      </c>
      <c r="E913" s="27">
        <v>627301.23250000004</v>
      </c>
      <c r="F913" s="27">
        <v>6721411.0159999998</v>
      </c>
      <c r="G913" t="s">
        <v>3</v>
      </c>
      <c r="AJ913">
        <v>1</v>
      </c>
      <c r="BF913">
        <v>10</v>
      </c>
    </row>
    <row r="914" spans="2:58" ht="16.5" customHeight="1" x14ac:dyDescent="0.25">
      <c r="B914" t="s">
        <v>4</v>
      </c>
      <c r="C914" t="s">
        <v>808</v>
      </c>
      <c r="D914">
        <v>1981</v>
      </c>
      <c r="E914" s="27">
        <v>627379.90610000002</v>
      </c>
      <c r="F914" s="27">
        <v>6721480.1519999998</v>
      </c>
      <c r="G914" t="s">
        <v>3</v>
      </c>
      <c r="AJ914">
        <v>1</v>
      </c>
      <c r="BF914">
        <v>5</v>
      </c>
    </row>
    <row r="915" spans="2:58" ht="16.5" customHeight="1" x14ac:dyDescent="0.25">
      <c r="B915" t="s">
        <v>4</v>
      </c>
      <c r="C915" t="s">
        <v>808</v>
      </c>
      <c r="D915">
        <v>1981</v>
      </c>
      <c r="E915" s="27">
        <v>627453.81359999999</v>
      </c>
      <c r="F915" s="27">
        <v>6721551.6780000003</v>
      </c>
      <c r="G915" t="s">
        <v>3</v>
      </c>
      <c r="AJ915">
        <v>1</v>
      </c>
      <c r="BF915">
        <v>1</v>
      </c>
    </row>
    <row r="916" spans="2:58" ht="16.5" customHeight="1" x14ac:dyDescent="0.25">
      <c r="B916" t="s">
        <v>4</v>
      </c>
      <c r="C916" t="s">
        <v>808</v>
      </c>
      <c r="D916">
        <v>1981</v>
      </c>
      <c r="E916" s="27">
        <v>627518.18900000001</v>
      </c>
      <c r="F916" s="27">
        <v>6721632.7309999997</v>
      </c>
      <c r="G916" t="s">
        <v>3</v>
      </c>
      <c r="AJ916">
        <v>1</v>
      </c>
      <c r="BF916">
        <v>1</v>
      </c>
    </row>
    <row r="917" spans="2:58" ht="16.5" customHeight="1" x14ac:dyDescent="0.25">
      <c r="B917" t="s">
        <v>4</v>
      </c>
      <c r="C917" t="s">
        <v>808</v>
      </c>
      <c r="D917">
        <v>1981</v>
      </c>
      <c r="E917" s="27">
        <v>627589.70519999997</v>
      </c>
      <c r="F917" s="27">
        <v>6721699.4879999999</v>
      </c>
      <c r="G917" t="s">
        <v>3</v>
      </c>
      <c r="AJ917">
        <v>1</v>
      </c>
      <c r="BF917">
        <v>2</v>
      </c>
    </row>
    <row r="918" spans="2:58" ht="16.5" customHeight="1" x14ac:dyDescent="0.25">
      <c r="B918" t="s">
        <v>4</v>
      </c>
      <c r="C918" t="s">
        <v>808</v>
      </c>
      <c r="D918">
        <v>1981</v>
      </c>
      <c r="E918" s="27">
        <v>627651.69739999995</v>
      </c>
      <c r="F918" s="27">
        <v>6721775.7819999997</v>
      </c>
      <c r="G918" t="s">
        <v>3</v>
      </c>
      <c r="AJ918">
        <v>1</v>
      </c>
      <c r="BF918">
        <v>1</v>
      </c>
    </row>
    <row r="919" spans="2:58" ht="16.5" customHeight="1" x14ac:dyDescent="0.25">
      <c r="B919" t="s">
        <v>4</v>
      </c>
      <c r="C919" t="s">
        <v>808</v>
      </c>
      <c r="D919">
        <v>1981</v>
      </c>
      <c r="E919" s="27">
        <v>627720.83059999999</v>
      </c>
      <c r="F919" s="27">
        <v>6721849.6869999999</v>
      </c>
      <c r="G919" t="s">
        <v>3</v>
      </c>
      <c r="AJ919">
        <v>1</v>
      </c>
      <c r="BF919">
        <v>1</v>
      </c>
    </row>
    <row r="920" spans="2:58" ht="16.5" customHeight="1" x14ac:dyDescent="0.25">
      <c r="B920" t="s">
        <v>4</v>
      </c>
      <c r="C920" t="s">
        <v>808</v>
      </c>
      <c r="D920">
        <v>1981</v>
      </c>
      <c r="E920" s="27">
        <v>627799.50419999997</v>
      </c>
      <c r="F920" s="27">
        <v>6721925.9809999997</v>
      </c>
      <c r="G920" t="s">
        <v>3</v>
      </c>
      <c r="AJ920">
        <v>1</v>
      </c>
      <c r="BF920">
        <v>4</v>
      </c>
    </row>
    <row r="921" spans="2:58" ht="16.5" customHeight="1" x14ac:dyDescent="0.25">
      <c r="B921" t="s">
        <v>4</v>
      </c>
      <c r="C921" t="s">
        <v>808</v>
      </c>
      <c r="D921">
        <v>1981</v>
      </c>
      <c r="E921" s="27">
        <v>627508.64850000001</v>
      </c>
      <c r="F921" s="27">
        <v>6721251.2790000001</v>
      </c>
      <c r="G921" t="s">
        <v>3</v>
      </c>
      <c r="AJ921">
        <v>1</v>
      </c>
      <c r="BF921">
        <v>1</v>
      </c>
    </row>
    <row r="922" spans="2:58" ht="16.5" customHeight="1" x14ac:dyDescent="0.25">
      <c r="B922" t="s">
        <v>4</v>
      </c>
      <c r="C922" t="s">
        <v>808</v>
      </c>
      <c r="D922">
        <v>1981</v>
      </c>
      <c r="E922" s="27">
        <v>627584.93909999996</v>
      </c>
      <c r="F922" s="27">
        <v>6721315.6459999997</v>
      </c>
      <c r="G922" t="s">
        <v>3</v>
      </c>
      <c r="AJ922">
        <v>1</v>
      </c>
      <c r="BF922">
        <v>6</v>
      </c>
    </row>
    <row r="923" spans="2:58" ht="16.5" customHeight="1" x14ac:dyDescent="0.25">
      <c r="B923" t="s">
        <v>4</v>
      </c>
      <c r="C923" t="s">
        <v>808</v>
      </c>
      <c r="D923">
        <v>1981</v>
      </c>
      <c r="E923" s="27">
        <v>627651.69739999995</v>
      </c>
      <c r="F923" s="27">
        <v>6721394.3300000001</v>
      </c>
      <c r="G923" t="s">
        <v>3</v>
      </c>
      <c r="AJ923">
        <v>1</v>
      </c>
      <c r="BF923">
        <v>2</v>
      </c>
    </row>
    <row r="924" spans="2:58" ht="16.5" customHeight="1" x14ac:dyDescent="0.25">
      <c r="B924" t="s">
        <v>4</v>
      </c>
      <c r="C924" t="s">
        <v>808</v>
      </c>
      <c r="D924">
        <v>1981</v>
      </c>
      <c r="E924" s="27">
        <v>627713.6814</v>
      </c>
      <c r="F924" s="27">
        <v>6721480.1519999998</v>
      </c>
      <c r="G924" t="s">
        <v>3</v>
      </c>
      <c r="AJ924">
        <v>1</v>
      </c>
      <c r="BF924">
        <v>2</v>
      </c>
    </row>
    <row r="925" spans="2:58" ht="16.5" customHeight="1" x14ac:dyDescent="0.25">
      <c r="B925" t="s">
        <v>4</v>
      </c>
      <c r="C925" t="s">
        <v>808</v>
      </c>
      <c r="D925">
        <v>1981</v>
      </c>
      <c r="E925" s="27">
        <v>627785.20589999994</v>
      </c>
      <c r="F925" s="27">
        <v>6721542.1399999997</v>
      </c>
      <c r="G925" t="s">
        <v>3</v>
      </c>
      <c r="AJ925">
        <v>1</v>
      </c>
      <c r="BF925">
        <v>3</v>
      </c>
    </row>
    <row r="926" spans="2:58" ht="16.5" customHeight="1" x14ac:dyDescent="0.25">
      <c r="B926" t="s">
        <v>4</v>
      </c>
      <c r="C926" t="s">
        <v>808</v>
      </c>
      <c r="D926">
        <v>1981</v>
      </c>
      <c r="E926" s="27">
        <v>627851.95600000001</v>
      </c>
      <c r="F926" s="27">
        <v>6721630.352</v>
      </c>
      <c r="G926" t="s">
        <v>3</v>
      </c>
      <c r="AJ926">
        <v>1</v>
      </c>
      <c r="BF926">
        <v>2</v>
      </c>
    </row>
    <row r="927" spans="2:58" ht="16.5" customHeight="1" x14ac:dyDescent="0.25">
      <c r="B927" t="s">
        <v>4</v>
      </c>
      <c r="C927" t="s">
        <v>808</v>
      </c>
      <c r="D927">
        <v>1981</v>
      </c>
      <c r="E927" s="27">
        <v>627923.4804</v>
      </c>
      <c r="F927" s="27">
        <v>6721704.2570000002</v>
      </c>
      <c r="G927" t="s">
        <v>3</v>
      </c>
      <c r="AJ927">
        <v>1</v>
      </c>
      <c r="BF927">
        <v>2</v>
      </c>
    </row>
    <row r="928" spans="2:58" ht="16.5" customHeight="1" x14ac:dyDescent="0.25">
      <c r="B928" t="s">
        <v>4</v>
      </c>
      <c r="C928" t="s">
        <v>808</v>
      </c>
      <c r="D928">
        <v>1981</v>
      </c>
      <c r="E928" s="27">
        <v>627995.00490000006</v>
      </c>
      <c r="F928" s="27">
        <v>6721780.551</v>
      </c>
      <c r="G928" t="s">
        <v>3</v>
      </c>
      <c r="AJ928">
        <v>1</v>
      </c>
      <c r="BF928">
        <v>1</v>
      </c>
    </row>
    <row r="929" spans="2:58" ht="16.5" customHeight="1" x14ac:dyDescent="0.25">
      <c r="B929" t="s">
        <v>4</v>
      </c>
      <c r="C929" t="s">
        <v>808</v>
      </c>
      <c r="D929">
        <v>1981</v>
      </c>
      <c r="E929" s="27">
        <v>627699.37490000005</v>
      </c>
      <c r="F929" s="27">
        <v>6721098.7000000002</v>
      </c>
      <c r="G929" t="s">
        <v>3</v>
      </c>
      <c r="AJ929">
        <v>1</v>
      </c>
      <c r="BF929">
        <v>1</v>
      </c>
    </row>
    <row r="930" spans="2:58" ht="16.5" customHeight="1" x14ac:dyDescent="0.25">
      <c r="B930" t="s">
        <v>4</v>
      </c>
      <c r="C930" t="s">
        <v>808</v>
      </c>
      <c r="D930">
        <v>1981</v>
      </c>
      <c r="E930" s="27">
        <v>627761.35889999999</v>
      </c>
      <c r="F930" s="27">
        <v>6721186.9119999995</v>
      </c>
      <c r="G930" t="s">
        <v>3</v>
      </c>
      <c r="AJ930">
        <v>1</v>
      </c>
      <c r="BF930">
        <v>1</v>
      </c>
    </row>
    <row r="931" spans="2:58" ht="16.5" customHeight="1" x14ac:dyDescent="0.25">
      <c r="B931" t="s">
        <v>4</v>
      </c>
      <c r="C931" t="s">
        <v>808</v>
      </c>
      <c r="D931">
        <v>1981</v>
      </c>
      <c r="E931" s="27">
        <v>627832.88340000005</v>
      </c>
      <c r="F931" s="27">
        <v>6721258.4369999999</v>
      </c>
      <c r="G931" t="s">
        <v>3</v>
      </c>
      <c r="AJ931">
        <v>1</v>
      </c>
      <c r="BF931">
        <v>1</v>
      </c>
    </row>
    <row r="932" spans="2:58" ht="16.5" customHeight="1" x14ac:dyDescent="0.25">
      <c r="B932" t="s">
        <v>4</v>
      </c>
      <c r="C932" t="s">
        <v>808</v>
      </c>
      <c r="D932">
        <v>1981</v>
      </c>
      <c r="E932" s="27">
        <v>627902.02480000001</v>
      </c>
      <c r="F932" s="27">
        <v>6721334.7220000001</v>
      </c>
      <c r="G932" t="s">
        <v>3</v>
      </c>
      <c r="AJ932">
        <v>1</v>
      </c>
      <c r="BF932">
        <v>1</v>
      </c>
    </row>
    <row r="933" spans="2:58" ht="16.5" customHeight="1" x14ac:dyDescent="0.25">
      <c r="B933" t="s">
        <v>4</v>
      </c>
      <c r="C933" t="s">
        <v>808</v>
      </c>
      <c r="D933">
        <v>1981</v>
      </c>
      <c r="E933" s="27">
        <v>627968.77489999996</v>
      </c>
      <c r="F933" s="27">
        <v>6721411.0159999998</v>
      </c>
      <c r="G933" t="s">
        <v>3</v>
      </c>
      <c r="AJ933">
        <v>1</v>
      </c>
      <c r="BF933">
        <v>4</v>
      </c>
    </row>
    <row r="934" spans="2:58" ht="16.5" customHeight="1" x14ac:dyDescent="0.25">
      <c r="B934" t="s">
        <v>4</v>
      </c>
      <c r="C934" t="s">
        <v>808</v>
      </c>
      <c r="D934">
        <v>1981</v>
      </c>
      <c r="E934" s="27">
        <v>628047.44850000006</v>
      </c>
      <c r="F934" s="27">
        <v>6721489.6900000004</v>
      </c>
      <c r="G934" t="s">
        <v>3</v>
      </c>
      <c r="AJ934">
        <v>1</v>
      </c>
      <c r="BF934">
        <v>1</v>
      </c>
    </row>
    <row r="935" spans="2:58" ht="16.5" customHeight="1" x14ac:dyDescent="0.25">
      <c r="B935" t="s">
        <v>4</v>
      </c>
      <c r="C935" t="s">
        <v>808</v>
      </c>
      <c r="D935">
        <v>1981</v>
      </c>
      <c r="E935" s="27">
        <v>628109.44070000004</v>
      </c>
      <c r="F935" s="27">
        <v>6721561.216</v>
      </c>
      <c r="G935" t="s">
        <v>3</v>
      </c>
      <c r="AJ935">
        <v>1</v>
      </c>
      <c r="BF935">
        <v>6</v>
      </c>
    </row>
    <row r="936" spans="2:58" ht="16.5" customHeight="1" x14ac:dyDescent="0.25">
      <c r="B936" t="s">
        <v>4</v>
      </c>
      <c r="C936" t="s">
        <v>808</v>
      </c>
      <c r="D936">
        <v>1981</v>
      </c>
      <c r="E936" s="27">
        <v>628178.57389999996</v>
      </c>
      <c r="F936" s="27">
        <v>6721637.5</v>
      </c>
      <c r="G936" t="s">
        <v>3</v>
      </c>
      <c r="AJ936">
        <v>1</v>
      </c>
      <c r="BF936">
        <v>1</v>
      </c>
    </row>
    <row r="937" spans="2:58" ht="16.5" customHeight="1" x14ac:dyDescent="0.25">
      <c r="B937" t="s">
        <v>4</v>
      </c>
      <c r="C937" t="s">
        <v>808</v>
      </c>
      <c r="D937">
        <v>1981</v>
      </c>
      <c r="E937" s="27">
        <v>627871.02859999996</v>
      </c>
      <c r="F937" s="27">
        <v>6720965.1869999999</v>
      </c>
      <c r="G937" t="s">
        <v>3</v>
      </c>
      <c r="AJ937">
        <v>1</v>
      </c>
      <c r="BF937">
        <v>7</v>
      </c>
    </row>
    <row r="938" spans="2:58" ht="16.5" customHeight="1" x14ac:dyDescent="0.25">
      <c r="B938" t="s">
        <v>4</v>
      </c>
      <c r="C938" t="s">
        <v>808</v>
      </c>
      <c r="D938">
        <v>1981</v>
      </c>
      <c r="E938" s="27">
        <v>627933.01260000002</v>
      </c>
      <c r="F938" s="27">
        <v>6721048.6299999999</v>
      </c>
      <c r="G938" t="s">
        <v>3</v>
      </c>
      <c r="AJ938">
        <v>1</v>
      </c>
      <c r="BF938">
        <v>1</v>
      </c>
    </row>
    <row r="939" spans="2:58" ht="16.5" customHeight="1" x14ac:dyDescent="0.25">
      <c r="B939" t="s">
        <v>4</v>
      </c>
      <c r="C939" t="s">
        <v>808</v>
      </c>
      <c r="D939">
        <v>1981</v>
      </c>
      <c r="E939" s="27">
        <v>627995.00490000006</v>
      </c>
      <c r="F939" s="27">
        <v>6721132.0729999999</v>
      </c>
      <c r="G939" t="s">
        <v>3</v>
      </c>
      <c r="AJ939">
        <v>1</v>
      </c>
      <c r="BF939">
        <v>1</v>
      </c>
    </row>
    <row r="940" spans="2:58" ht="16.5" customHeight="1" x14ac:dyDescent="0.25">
      <c r="B940" t="s">
        <v>4</v>
      </c>
      <c r="C940" t="s">
        <v>808</v>
      </c>
      <c r="D940">
        <v>1981</v>
      </c>
      <c r="E940" s="27">
        <v>628056.9889</v>
      </c>
      <c r="F940" s="27">
        <v>6721210.7470000004</v>
      </c>
      <c r="G940" t="s">
        <v>3</v>
      </c>
      <c r="AJ940">
        <v>1</v>
      </c>
      <c r="BF940">
        <v>1</v>
      </c>
    </row>
    <row r="941" spans="2:58" ht="16.5" customHeight="1" x14ac:dyDescent="0.25">
      <c r="B941" t="s">
        <v>4</v>
      </c>
      <c r="C941" t="s">
        <v>808</v>
      </c>
      <c r="D941">
        <v>1981</v>
      </c>
      <c r="E941" s="27">
        <v>628111.82380000001</v>
      </c>
      <c r="F941" s="27">
        <v>6721296.5800000001</v>
      </c>
      <c r="G941" t="s">
        <v>3</v>
      </c>
      <c r="AJ941">
        <v>1</v>
      </c>
      <c r="BF941">
        <v>1</v>
      </c>
    </row>
    <row r="942" spans="2:58" ht="16.5" customHeight="1" x14ac:dyDescent="0.25">
      <c r="B942" t="s">
        <v>4</v>
      </c>
      <c r="C942" t="s">
        <v>808</v>
      </c>
      <c r="D942">
        <v>1981</v>
      </c>
      <c r="E942" s="27">
        <v>628178.57389999996</v>
      </c>
      <c r="F942" s="27">
        <v>6721375.2539999997</v>
      </c>
      <c r="G942" t="s">
        <v>3</v>
      </c>
      <c r="AJ942">
        <v>1</v>
      </c>
      <c r="BF942">
        <v>6</v>
      </c>
    </row>
    <row r="943" spans="2:58" ht="16.5" customHeight="1" x14ac:dyDescent="0.25">
      <c r="B943" t="s">
        <v>4</v>
      </c>
      <c r="C943" t="s">
        <v>808</v>
      </c>
      <c r="D943">
        <v>1981</v>
      </c>
      <c r="E943" s="27">
        <v>628242.94920000003</v>
      </c>
      <c r="F943" s="27">
        <v>6721461.0760000004</v>
      </c>
      <c r="G943" t="s">
        <v>3</v>
      </c>
      <c r="AJ943">
        <v>1</v>
      </c>
      <c r="BF943">
        <v>4</v>
      </c>
    </row>
    <row r="944" spans="2:58" ht="16.5" customHeight="1" x14ac:dyDescent="0.25">
      <c r="B944" t="s">
        <v>4</v>
      </c>
      <c r="C944" t="s">
        <v>808</v>
      </c>
      <c r="D944">
        <v>1981</v>
      </c>
      <c r="E944" s="27">
        <v>628295.39280000003</v>
      </c>
      <c r="F944" s="27">
        <v>6721546.909</v>
      </c>
      <c r="G944" t="s">
        <v>3</v>
      </c>
      <c r="AJ944">
        <v>1</v>
      </c>
      <c r="BF944">
        <v>6</v>
      </c>
    </row>
    <row r="945" spans="2:58" ht="16.5" customHeight="1" x14ac:dyDescent="0.25">
      <c r="B945" t="s">
        <v>4</v>
      </c>
      <c r="C945" t="s">
        <v>808</v>
      </c>
      <c r="D945">
        <v>1981</v>
      </c>
      <c r="E945" s="27">
        <v>628095.13419999997</v>
      </c>
      <c r="F945" s="27">
        <v>6720807.8389999997</v>
      </c>
      <c r="G945" t="s">
        <v>3</v>
      </c>
      <c r="AJ945">
        <v>1</v>
      </c>
      <c r="BF945">
        <v>1</v>
      </c>
    </row>
    <row r="946" spans="2:58" ht="16.5" customHeight="1" x14ac:dyDescent="0.25">
      <c r="B946" t="s">
        <v>4</v>
      </c>
      <c r="C946" t="s">
        <v>808</v>
      </c>
      <c r="D946">
        <v>1981</v>
      </c>
      <c r="E946" s="27">
        <v>628147.58600000001</v>
      </c>
      <c r="F946" s="27">
        <v>6720879.3640000001</v>
      </c>
      <c r="G946" t="s">
        <v>3</v>
      </c>
      <c r="AJ946">
        <v>1</v>
      </c>
      <c r="BF946">
        <v>1</v>
      </c>
    </row>
    <row r="947" spans="2:58" ht="16.5" customHeight="1" x14ac:dyDescent="0.25">
      <c r="B947" t="s">
        <v>4</v>
      </c>
      <c r="C947" t="s">
        <v>808</v>
      </c>
      <c r="D947">
        <v>1981</v>
      </c>
      <c r="E947" s="27">
        <v>628209.56999999995</v>
      </c>
      <c r="F947" s="27">
        <v>6720948.5</v>
      </c>
      <c r="G947" t="s">
        <v>3</v>
      </c>
      <c r="AJ947">
        <v>1</v>
      </c>
      <c r="BF947">
        <v>1</v>
      </c>
    </row>
    <row r="948" spans="2:58" ht="16.5" customHeight="1" x14ac:dyDescent="0.25">
      <c r="B948" t="s">
        <v>4</v>
      </c>
      <c r="C948" t="s">
        <v>808</v>
      </c>
      <c r="D948">
        <v>1981</v>
      </c>
      <c r="E948" s="27">
        <v>628285.86060000001</v>
      </c>
      <c r="F948" s="27">
        <v>6721024.7949999999</v>
      </c>
      <c r="G948" t="s">
        <v>3</v>
      </c>
      <c r="AJ948">
        <v>1</v>
      </c>
      <c r="BF948">
        <v>1</v>
      </c>
    </row>
    <row r="949" spans="2:58" ht="16.5" customHeight="1" x14ac:dyDescent="0.25">
      <c r="B949" t="s">
        <v>4</v>
      </c>
      <c r="C949" t="s">
        <v>808</v>
      </c>
      <c r="D949">
        <v>1981</v>
      </c>
      <c r="E949" s="27">
        <v>628352.61069999996</v>
      </c>
      <c r="F949" s="27">
        <v>6721096.3099999996</v>
      </c>
      <c r="G949" t="s">
        <v>3</v>
      </c>
      <c r="AJ949">
        <v>1</v>
      </c>
      <c r="BF949">
        <v>1</v>
      </c>
    </row>
    <row r="950" spans="2:58" ht="16.5" customHeight="1" x14ac:dyDescent="0.25">
      <c r="B950" t="s">
        <v>4</v>
      </c>
      <c r="C950" t="s">
        <v>808</v>
      </c>
      <c r="D950">
        <v>1981</v>
      </c>
      <c r="E950" s="27">
        <v>628424.13509999996</v>
      </c>
      <c r="F950" s="27">
        <v>6721177.3739999998</v>
      </c>
      <c r="G950" t="s">
        <v>3</v>
      </c>
      <c r="AJ950">
        <v>1</v>
      </c>
      <c r="BF950">
        <v>2</v>
      </c>
    </row>
    <row r="951" spans="2:58" ht="16.5" customHeight="1" x14ac:dyDescent="0.25">
      <c r="B951" t="s">
        <v>4</v>
      </c>
      <c r="C951" t="s">
        <v>808</v>
      </c>
      <c r="D951">
        <v>1981</v>
      </c>
      <c r="E951" s="27">
        <v>628498.04260000004</v>
      </c>
      <c r="F951" s="27">
        <v>6721256.0480000004</v>
      </c>
      <c r="G951" t="s">
        <v>3</v>
      </c>
      <c r="AJ951">
        <v>1</v>
      </c>
      <c r="BF951">
        <v>1</v>
      </c>
    </row>
    <row r="952" spans="2:58" ht="16.5" customHeight="1" x14ac:dyDescent="0.25">
      <c r="B952" t="s">
        <v>4</v>
      </c>
      <c r="C952" t="s">
        <v>808</v>
      </c>
      <c r="D952">
        <v>1981</v>
      </c>
      <c r="E952" s="27">
        <v>628557.64359999995</v>
      </c>
      <c r="F952" s="27">
        <v>6721325.1840000004</v>
      </c>
      <c r="G952" t="s">
        <v>3</v>
      </c>
      <c r="AJ952">
        <v>1</v>
      </c>
      <c r="BF952">
        <v>3</v>
      </c>
    </row>
    <row r="953" spans="2:58" ht="16.5" customHeight="1" x14ac:dyDescent="0.25">
      <c r="B953" t="s">
        <v>4</v>
      </c>
      <c r="C953" t="s">
        <v>808</v>
      </c>
      <c r="D953">
        <v>1981</v>
      </c>
      <c r="E953" s="27">
        <v>626071.05149999994</v>
      </c>
      <c r="F953" s="27">
        <v>6723289.6639999999</v>
      </c>
      <c r="G953" t="s">
        <v>3</v>
      </c>
      <c r="AJ953">
        <v>1</v>
      </c>
      <c r="BF953">
        <v>15</v>
      </c>
    </row>
    <row r="954" spans="2:58" ht="16.5" customHeight="1" x14ac:dyDescent="0.25">
      <c r="B954" t="s">
        <v>4</v>
      </c>
      <c r="C954" t="s">
        <v>808</v>
      </c>
      <c r="D954">
        <v>1981</v>
      </c>
      <c r="E954" s="27">
        <v>626264.16090000002</v>
      </c>
      <c r="F954" s="27">
        <v>6723153.7709999997</v>
      </c>
      <c r="G954" t="s">
        <v>3</v>
      </c>
      <c r="AJ954">
        <v>1</v>
      </c>
      <c r="BF954">
        <v>1</v>
      </c>
    </row>
    <row r="955" spans="2:58" ht="16.5" customHeight="1" x14ac:dyDescent="0.25">
      <c r="B955" t="s">
        <v>4</v>
      </c>
      <c r="C955" t="s">
        <v>808</v>
      </c>
      <c r="D955">
        <v>1981</v>
      </c>
      <c r="E955" s="27">
        <v>626442.97210000001</v>
      </c>
      <c r="F955" s="27">
        <v>6723015.5</v>
      </c>
      <c r="G955" t="s">
        <v>3</v>
      </c>
      <c r="AJ955">
        <v>1</v>
      </c>
      <c r="BF955">
        <v>1</v>
      </c>
    </row>
    <row r="956" spans="2:58" ht="16.5" customHeight="1" x14ac:dyDescent="0.25">
      <c r="B956" t="s">
        <v>4</v>
      </c>
      <c r="C956" t="s">
        <v>808</v>
      </c>
      <c r="D956">
        <v>1981</v>
      </c>
      <c r="E956" s="27">
        <v>626636.08149999997</v>
      </c>
      <c r="F956" s="27">
        <v>6722872.4589999998</v>
      </c>
      <c r="G956" t="s">
        <v>3</v>
      </c>
      <c r="AJ956">
        <v>1</v>
      </c>
      <c r="BF956">
        <v>1</v>
      </c>
    </row>
    <row r="957" spans="2:58" ht="16.5" customHeight="1" x14ac:dyDescent="0.25">
      <c r="B957" t="s">
        <v>4</v>
      </c>
      <c r="C957" t="s">
        <v>808</v>
      </c>
      <c r="D957">
        <v>1981</v>
      </c>
      <c r="E957" s="27">
        <v>626736.2108</v>
      </c>
      <c r="F957" s="27">
        <v>6722798.5439999998</v>
      </c>
      <c r="G957" t="s">
        <v>3</v>
      </c>
      <c r="AJ957">
        <v>1</v>
      </c>
      <c r="BF957">
        <v>5</v>
      </c>
    </row>
    <row r="958" spans="2:58" ht="16.5" customHeight="1" x14ac:dyDescent="0.25">
      <c r="B958" t="s">
        <v>4</v>
      </c>
      <c r="C958" t="s">
        <v>808</v>
      </c>
      <c r="D958">
        <v>1981</v>
      </c>
      <c r="E958" s="27">
        <v>626833.95700000005</v>
      </c>
      <c r="F958" s="27">
        <v>6722724.6390000004</v>
      </c>
      <c r="G958" t="s">
        <v>3</v>
      </c>
      <c r="AJ958">
        <v>1</v>
      </c>
      <c r="BF958">
        <v>7</v>
      </c>
    </row>
    <row r="959" spans="2:58" ht="16.5" customHeight="1" x14ac:dyDescent="0.25">
      <c r="B959" t="s">
        <v>4</v>
      </c>
      <c r="C959" t="s">
        <v>808</v>
      </c>
      <c r="D959">
        <v>1981</v>
      </c>
      <c r="E959" s="27">
        <v>627012.76820000005</v>
      </c>
      <c r="F959" s="27">
        <v>6722593.5159999998</v>
      </c>
      <c r="G959" t="s">
        <v>3</v>
      </c>
      <c r="AJ959">
        <v>1</v>
      </c>
      <c r="BF959">
        <v>15</v>
      </c>
    </row>
    <row r="960" spans="2:58" ht="16.5" customHeight="1" x14ac:dyDescent="0.25">
      <c r="B960" t="s">
        <v>4</v>
      </c>
      <c r="C960" t="s">
        <v>808</v>
      </c>
      <c r="D960">
        <v>1981</v>
      </c>
      <c r="E960" s="27">
        <v>627193.95409999997</v>
      </c>
      <c r="F960" s="27">
        <v>6722455.2439999999</v>
      </c>
      <c r="G960" t="s">
        <v>3</v>
      </c>
      <c r="AJ960">
        <v>1</v>
      </c>
      <c r="BF960">
        <v>3</v>
      </c>
    </row>
    <row r="961" spans="2:58" ht="16.5" customHeight="1" x14ac:dyDescent="0.25">
      <c r="B961" t="s">
        <v>4</v>
      </c>
      <c r="C961" t="s">
        <v>808</v>
      </c>
      <c r="D961">
        <v>1981</v>
      </c>
      <c r="E961" s="27">
        <v>627098.59089999995</v>
      </c>
      <c r="F961" s="27">
        <v>6722524.3799999999</v>
      </c>
      <c r="G961" t="s">
        <v>3</v>
      </c>
      <c r="AJ961">
        <v>1</v>
      </c>
      <c r="BF961">
        <v>10</v>
      </c>
    </row>
    <row r="962" spans="2:58" ht="16.5" customHeight="1" x14ac:dyDescent="0.25">
      <c r="B962" t="s">
        <v>4</v>
      </c>
      <c r="C962" t="s">
        <v>808</v>
      </c>
      <c r="D962">
        <v>1981</v>
      </c>
      <c r="E962" s="27">
        <v>627284.55119999999</v>
      </c>
      <c r="F962" s="27">
        <v>6722381.3389999997</v>
      </c>
      <c r="G962" t="s">
        <v>3</v>
      </c>
      <c r="AJ962">
        <v>1</v>
      </c>
      <c r="BF962">
        <v>5</v>
      </c>
    </row>
    <row r="963" spans="2:58" ht="16.5" customHeight="1" x14ac:dyDescent="0.25">
      <c r="B963" t="s">
        <v>4</v>
      </c>
      <c r="C963" t="s">
        <v>808</v>
      </c>
      <c r="D963">
        <v>1981</v>
      </c>
      <c r="E963" s="27">
        <v>627375.1483</v>
      </c>
      <c r="F963" s="27">
        <v>6722309.8130000001</v>
      </c>
      <c r="G963" t="s">
        <v>3</v>
      </c>
      <c r="AJ963">
        <v>1</v>
      </c>
      <c r="BF963">
        <v>8</v>
      </c>
    </row>
    <row r="964" spans="2:58" ht="16.5" customHeight="1" x14ac:dyDescent="0.25">
      <c r="B964" t="s">
        <v>4</v>
      </c>
      <c r="C964" t="s">
        <v>808</v>
      </c>
      <c r="D964">
        <v>1981</v>
      </c>
      <c r="E964" s="27">
        <v>627465.73710000003</v>
      </c>
      <c r="F964" s="27">
        <v>6722243.057</v>
      </c>
      <c r="G964" t="s">
        <v>3</v>
      </c>
      <c r="AJ964">
        <v>1</v>
      </c>
      <c r="BF964">
        <v>10</v>
      </c>
    </row>
    <row r="965" spans="2:58" ht="16.5" customHeight="1" x14ac:dyDescent="0.25">
      <c r="B965" t="s">
        <v>4</v>
      </c>
      <c r="C965" t="s">
        <v>808</v>
      </c>
      <c r="D965">
        <v>1981</v>
      </c>
      <c r="E965" s="27">
        <v>627568.25769999996</v>
      </c>
      <c r="F965" s="27">
        <v>6722171.5310000004</v>
      </c>
      <c r="G965" t="s">
        <v>3</v>
      </c>
      <c r="AJ965">
        <v>1</v>
      </c>
      <c r="BF965">
        <v>6</v>
      </c>
    </row>
    <row r="966" spans="2:58" ht="16.5" customHeight="1" x14ac:dyDescent="0.25">
      <c r="B966" t="s">
        <v>4</v>
      </c>
      <c r="C966" t="s">
        <v>808</v>
      </c>
      <c r="D966">
        <v>1981</v>
      </c>
      <c r="E966" s="27">
        <v>627656.47180000006</v>
      </c>
      <c r="F966" s="27">
        <v>6722092.8569999998</v>
      </c>
      <c r="G966" t="s">
        <v>3</v>
      </c>
      <c r="AJ966">
        <v>1</v>
      </c>
      <c r="BF966">
        <v>1</v>
      </c>
    </row>
    <row r="967" spans="2:58" ht="16.5" customHeight="1" x14ac:dyDescent="0.25">
      <c r="B967" t="s">
        <v>4</v>
      </c>
      <c r="C967" t="s">
        <v>808</v>
      </c>
      <c r="D967">
        <v>1981</v>
      </c>
      <c r="E967" s="27">
        <v>627756.60100000002</v>
      </c>
      <c r="F967" s="27">
        <v>6722023.7220000001</v>
      </c>
      <c r="G967" t="s">
        <v>3</v>
      </c>
      <c r="AJ967">
        <v>1</v>
      </c>
      <c r="BF967">
        <v>2</v>
      </c>
    </row>
    <row r="968" spans="2:58" ht="16.5" customHeight="1" x14ac:dyDescent="0.25">
      <c r="B968" t="s">
        <v>4</v>
      </c>
      <c r="C968" t="s">
        <v>808</v>
      </c>
      <c r="D968">
        <v>1981</v>
      </c>
      <c r="E968" s="27">
        <v>627849.58120000002</v>
      </c>
      <c r="F968" s="27">
        <v>6721949.8169999998</v>
      </c>
      <c r="G968" t="s">
        <v>3</v>
      </c>
      <c r="AJ968">
        <v>1</v>
      </c>
      <c r="BF968">
        <v>3</v>
      </c>
    </row>
    <row r="969" spans="2:58" ht="16.5" customHeight="1" x14ac:dyDescent="0.25">
      <c r="B969" t="s">
        <v>4</v>
      </c>
      <c r="C969" t="s">
        <v>808</v>
      </c>
      <c r="D969">
        <v>1981</v>
      </c>
      <c r="E969" s="27">
        <v>627942.56129999994</v>
      </c>
      <c r="F969" s="27">
        <v>6721878.2910000002</v>
      </c>
      <c r="G969" t="s">
        <v>3</v>
      </c>
      <c r="AJ969">
        <v>1</v>
      </c>
      <c r="BF969">
        <v>4</v>
      </c>
    </row>
    <row r="970" spans="2:58" ht="16.5" customHeight="1" x14ac:dyDescent="0.25">
      <c r="B970" t="s">
        <v>4</v>
      </c>
      <c r="C970" t="s">
        <v>808</v>
      </c>
      <c r="D970">
        <v>1981</v>
      </c>
      <c r="E970" s="27">
        <v>628030.76710000006</v>
      </c>
      <c r="F970" s="27">
        <v>6721811.5350000001</v>
      </c>
      <c r="G970" t="s">
        <v>3</v>
      </c>
      <c r="AJ970">
        <v>1</v>
      </c>
      <c r="BF970">
        <v>2</v>
      </c>
    </row>
    <row r="971" spans="2:58" ht="16.5" customHeight="1" x14ac:dyDescent="0.25">
      <c r="B971" t="s">
        <v>4</v>
      </c>
      <c r="C971" t="s">
        <v>808</v>
      </c>
      <c r="D971">
        <v>1981</v>
      </c>
      <c r="E971" s="27">
        <v>628123.74730000005</v>
      </c>
      <c r="F971" s="27">
        <v>6721737.6299999999</v>
      </c>
      <c r="G971" t="s">
        <v>3</v>
      </c>
      <c r="AJ971">
        <v>1</v>
      </c>
      <c r="BF971">
        <v>4</v>
      </c>
    </row>
    <row r="972" spans="2:58" ht="16.5" customHeight="1" x14ac:dyDescent="0.25">
      <c r="B972" t="s">
        <v>4</v>
      </c>
      <c r="C972" t="s">
        <v>808</v>
      </c>
      <c r="D972">
        <v>1981</v>
      </c>
      <c r="E972" s="27">
        <v>628221.49349999998</v>
      </c>
      <c r="F972" s="27">
        <v>6721663.7249999996</v>
      </c>
      <c r="G972" t="s">
        <v>3</v>
      </c>
      <c r="AJ972">
        <v>1</v>
      </c>
      <c r="BF972">
        <v>3</v>
      </c>
    </row>
    <row r="973" spans="2:58" ht="16.5" customHeight="1" x14ac:dyDescent="0.25">
      <c r="B973" t="s">
        <v>4</v>
      </c>
      <c r="C973" t="s">
        <v>808</v>
      </c>
      <c r="D973">
        <v>1981</v>
      </c>
      <c r="E973" s="27">
        <v>628309.70750000002</v>
      </c>
      <c r="F973" s="27">
        <v>6721599.358</v>
      </c>
      <c r="G973" t="s">
        <v>3</v>
      </c>
      <c r="AJ973">
        <v>1</v>
      </c>
      <c r="BF973">
        <v>2</v>
      </c>
    </row>
    <row r="974" spans="2:58" ht="16.5" customHeight="1" x14ac:dyDescent="0.25">
      <c r="B974" t="s">
        <v>4</v>
      </c>
      <c r="C974" t="s">
        <v>808</v>
      </c>
      <c r="D974">
        <v>1981</v>
      </c>
      <c r="E974" s="27">
        <v>628407.45380000002</v>
      </c>
      <c r="F974" s="27">
        <v>6721532.6009999998</v>
      </c>
      <c r="G974" t="s">
        <v>3</v>
      </c>
      <c r="AJ974">
        <v>1</v>
      </c>
      <c r="BF974">
        <v>4</v>
      </c>
    </row>
    <row r="975" spans="2:58" ht="16.5" customHeight="1" x14ac:dyDescent="0.25">
      <c r="B975" t="s">
        <v>4</v>
      </c>
      <c r="C975" t="s">
        <v>808</v>
      </c>
      <c r="D975">
        <v>1981</v>
      </c>
      <c r="E975" s="27">
        <v>628505.19999999995</v>
      </c>
      <c r="F975" s="27">
        <v>6721453.9270000001</v>
      </c>
      <c r="G975" t="s">
        <v>3</v>
      </c>
      <c r="AJ975">
        <v>1</v>
      </c>
      <c r="BF975">
        <v>2</v>
      </c>
    </row>
    <row r="976" spans="2:58" ht="16.5" customHeight="1" x14ac:dyDescent="0.25">
      <c r="B976" t="s">
        <v>4</v>
      </c>
      <c r="C976" t="s">
        <v>808</v>
      </c>
      <c r="D976">
        <v>1981</v>
      </c>
      <c r="E976" s="27">
        <v>628600.56319999998</v>
      </c>
      <c r="F976" s="27">
        <v>6721377.6430000002</v>
      </c>
      <c r="G976" t="s">
        <v>3</v>
      </c>
      <c r="AJ976">
        <v>1</v>
      </c>
      <c r="BF976">
        <v>10</v>
      </c>
    </row>
    <row r="977" spans="1:61" ht="16.5" customHeight="1" x14ac:dyDescent="0.25">
      <c r="B977" t="s">
        <v>4</v>
      </c>
      <c r="C977" t="s">
        <v>808</v>
      </c>
      <c r="D977">
        <v>1981</v>
      </c>
      <c r="E977" s="27">
        <v>626309.45539999998</v>
      </c>
      <c r="F977" s="27">
        <v>6723561.449</v>
      </c>
      <c r="G977" t="s">
        <v>3</v>
      </c>
      <c r="AJ977">
        <v>9</v>
      </c>
      <c r="BF977">
        <v>25</v>
      </c>
    </row>
    <row r="978" spans="1:61" ht="16.5" customHeight="1" x14ac:dyDescent="0.25">
      <c r="B978" t="s">
        <v>4</v>
      </c>
      <c r="C978" t="s">
        <v>808</v>
      </c>
      <c r="D978">
        <v>1981</v>
      </c>
      <c r="E978" s="27">
        <v>625548.75970000005</v>
      </c>
      <c r="F978" s="27">
        <v>6722652.8830000004</v>
      </c>
      <c r="G978" t="s">
        <v>3</v>
      </c>
      <c r="J978">
        <v>4</v>
      </c>
      <c r="AJ978">
        <v>0</v>
      </c>
      <c r="BF978">
        <v>1</v>
      </c>
    </row>
    <row r="979" spans="1:61" ht="16.5" customHeight="1" x14ac:dyDescent="0.25">
      <c r="A979" s="31"/>
      <c r="B979" s="2"/>
      <c r="C979" s="2"/>
      <c r="D979" s="2"/>
      <c r="E979" s="28"/>
      <c r="F979" s="28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</row>
    <row r="980" spans="1:61" ht="16.5" customHeight="1" thickBot="1" x14ac:dyDescent="0.3">
      <c r="A980" s="31"/>
      <c r="B980" s="2"/>
      <c r="C980" s="2"/>
      <c r="D980" s="2"/>
      <c r="E980" s="28"/>
      <c r="F980" s="28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</row>
    <row r="981" spans="1:61" ht="16.5" thickBot="1" x14ac:dyDescent="0.3">
      <c r="G981">
        <v>60</v>
      </c>
      <c r="H981" s="6">
        <f t="shared" ref="H981:AM981" si="0">PERCENTILE(H2:H978,0.6)</f>
        <v>0.1</v>
      </c>
      <c r="I981" s="6">
        <f t="shared" si="0"/>
        <v>2E-3</v>
      </c>
      <c r="J981" s="6">
        <f t="shared" si="0"/>
        <v>2</v>
      </c>
      <c r="K981" s="6">
        <f t="shared" si="0"/>
        <v>0.57599999999999962</v>
      </c>
      <c r="L981" s="6">
        <f t="shared" si="0"/>
        <v>1.03</v>
      </c>
      <c r="M981" s="6">
        <f t="shared" si="0"/>
        <v>15.5</v>
      </c>
      <c r="N981" s="6">
        <f t="shared" si="0"/>
        <v>5</v>
      </c>
      <c r="O981" s="6">
        <f t="shared" si="0"/>
        <v>530</v>
      </c>
      <c r="P981" s="6">
        <f t="shared" si="0"/>
        <v>0.59</v>
      </c>
      <c r="Q981" s="6">
        <f t="shared" si="0"/>
        <v>0.24</v>
      </c>
      <c r="R981" s="6">
        <f t="shared" si="0"/>
        <v>0.29599999999999965</v>
      </c>
      <c r="S981" s="6">
        <f t="shared" si="0"/>
        <v>0.74</v>
      </c>
      <c r="T981" s="6">
        <f t="shared" si="0"/>
        <v>30.7</v>
      </c>
      <c r="U981" s="6">
        <f t="shared" si="0"/>
        <v>6.7</v>
      </c>
      <c r="V981" s="6">
        <f t="shared" si="0"/>
        <v>19</v>
      </c>
      <c r="W981" s="6">
        <f t="shared" si="0"/>
        <v>1.2759999999999996</v>
      </c>
      <c r="X981" s="6">
        <f t="shared" si="0"/>
        <v>20.6</v>
      </c>
      <c r="Y981" s="6">
        <f t="shared" si="0"/>
        <v>2.69</v>
      </c>
      <c r="Z981" s="6">
        <f t="shared" si="0"/>
        <v>3.74</v>
      </c>
      <c r="AA981" s="6">
        <f t="shared" si="0"/>
        <v>0.09</v>
      </c>
      <c r="AB981" s="6">
        <f t="shared" si="0"/>
        <v>0.04</v>
      </c>
      <c r="AC981" s="6">
        <f t="shared" si="0"/>
        <v>0.08</v>
      </c>
      <c r="AD981" s="6">
        <f t="shared" si="0"/>
        <v>3.2000000000000001E-2</v>
      </c>
      <c r="AE981" s="6">
        <f t="shared" si="0"/>
        <v>0.06</v>
      </c>
      <c r="AF981" s="6">
        <f t="shared" si="0"/>
        <v>16.399999999999999</v>
      </c>
      <c r="AG981" s="6">
        <f t="shared" si="0"/>
        <v>9.9</v>
      </c>
      <c r="AH981" s="6">
        <f t="shared" si="0"/>
        <v>0.24</v>
      </c>
      <c r="AI981" s="6">
        <f t="shared" si="0"/>
        <v>235</v>
      </c>
      <c r="AJ981" s="6">
        <f t="shared" si="0"/>
        <v>3.036</v>
      </c>
      <c r="AK981" s="6">
        <f t="shared" si="0"/>
        <v>0.01</v>
      </c>
      <c r="AL981" s="6">
        <f t="shared" si="0"/>
        <v>0.7</v>
      </c>
      <c r="AM981" s="6">
        <f t="shared" si="0"/>
        <v>25.459999999999997</v>
      </c>
      <c r="AN981" s="6">
        <f t="shared" ref="AN981:BI981" si="1">PERCENTILE(AN2:AN978,0.6)</f>
        <v>1080</v>
      </c>
      <c r="AO981" s="6">
        <f t="shared" si="1"/>
        <v>0.108</v>
      </c>
      <c r="AP981" s="6">
        <f t="shared" si="1"/>
        <v>17.2</v>
      </c>
      <c r="AQ981" s="6">
        <f t="shared" si="1"/>
        <v>9.1999999999999993</v>
      </c>
      <c r="AR981" s="6">
        <f t="shared" si="1"/>
        <v>1E-3</v>
      </c>
      <c r="AS981" s="6">
        <f t="shared" si="1"/>
        <v>0.05</v>
      </c>
      <c r="AT981" s="6">
        <f t="shared" si="1"/>
        <v>1.8859999999999995</v>
      </c>
      <c r="AU981" s="6">
        <f t="shared" si="1"/>
        <v>2.4</v>
      </c>
      <c r="AV981" s="6">
        <f t="shared" si="1"/>
        <v>2.1</v>
      </c>
      <c r="AW981" s="6">
        <f t="shared" si="1"/>
        <v>0.5</v>
      </c>
      <c r="AX981" s="6">
        <f t="shared" si="1"/>
        <v>20</v>
      </c>
      <c r="AY981" s="6">
        <f t="shared" si="1"/>
        <v>5.0000000000000001E-3</v>
      </c>
      <c r="AZ981" s="6">
        <f t="shared" si="1"/>
        <v>0.05</v>
      </c>
      <c r="BA981" s="6">
        <f t="shared" si="1"/>
        <v>1.9</v>
      </c>
      <c r="BB981" s="6">
        <f t="shared" si="1"/>
        <v>1.2999999999999999E-2</v>
      </c>
      <c r="BC981" s="6">
        <f t="shared" si="1"/>
        <v>0.21</v>
      </c>
      <c r="BD981" s="6">
        <f t="shared" si="1"/>
        <v>1.54</v>
      </c>
      <c r="BE981" s="6">
        <f t="shared" si="1"/>
        <v>55</v>
      </c>
      <c r="BF981" s="6">
        <f t="shared" si="1"/>
        <v>0.8380000000000063</v>
      </c>
      <c r="BG981" s="6">
        <f t="shared" si="1"/>
        <v>8.4559999999999995</v>
      </c>
      <c r="BH981" s="3">
        <f t="shared" si="1"/>
        <v>120</v>
      </c>
      <c r="BI981" s="6">
        <f t="shared" si="1"/>
        <v>1.3</v>
      </c>
    </row>
    <row r="982" spans="1:61" x14ac:dyDescent="0.25">
      <c r="G982">
        <v>70</v>
      </c>
      <c r="H982" s="6">
        <f t="shared" ref="H982:AM982" si="2">PERCENTILE(H2:H978,0.7)</f>
        <v>0.1</v>
      </c>
      <c r="I982" s="6">
        <f t="shared" si="2"/>
        <v>2E-3</v>
      </c>
      <c r="J982" s="3">
        <f t="shared" si="2"/>
        <v>3</v>
      </c>
      <c r="K982" s="3">
        <f t="shared" si="2"/>
        <v>0.78</v>
      </c>
      <c r="L982" s="6">
        <f t="shared" si="2"/>
        <v>1.1200000000000001</v>
      </c>
      <c r="M982" s="3">
        <f t="shared" si="2"/>
        <v>17.600000000000001</v>
      </c>
      <c r="N982" s="6">
        <f t="shared" si="2"/>
        <v>5</v>
      </c>
      <c r="O982" s="6">
        <f t="shared" si="2"/>
        <v>683.99999999999977</v>
      </c>
      <c r="P982" s="6">
        <f t="shared" si="2"/>
        <v>0.66</v>
      </c>
      <c r="Q982" s="6">
        <f t="shared" si="2"/>
        <v>0.25</v>
      </c>
      <c r="R982" s="6">
        <f t="shared" si="2"/>
        <v>0.68</v>
      </c>
      <c r="S982" s="6">
        <f t="shared" si="2"/>
        <v>1.1100000000000001</v>
      </c>
      <c r="T982" s="6">
        <f t="shared" si="2"/>
        <v>33.129999999999995</v>
      </c>
      <c r="U982" s="6">
        <f t="shared" si="2"/>
        <v>7.7</v>
      </c>
      <c r="V982" s="6">
        <f t="shared" si="2"/>
        <v>20</v>
      </c>
      <c r="W982" s="6">
        <f t="shared" si="2"/>
        <v>1.4919999999999998</v>
      </c>
      <c r="X982" s="3">
        <f t="shared" si="2"/>
        <v>22.7</v>
      </c>
      <c r="Y982" s="6">
        <f t="shared" si="2"/>
        <v>2.87</v>
      </c>
      <c r="Z982" s="6">
        <f t="shared" si="2"/>
        <v>4.0919999999999996</v>
      </c>
      <c r="AA982" s="6">
        <f t="shared" si="2"/>
        <v>0.1</v>
      </c>
      <c r="AB982" s="6">
        <f t="shared" si="2"/>
        <v>0.05</v>
      </c>
      <c r="AC982" s="6">
        <f t="shared" si="2"/>
        <v>0.09</v>
      </c>
      <c r="AD982" s="6">
        <f t="shared" si="2"/>
        <v>3.3000000000000002E-2</v>
      </c>
      <c r="AE982" s="6">
        <f t="shared" si="2"/>
        <v>0.06</v>
      </c>
      <c r="AF982" s="6">
        <f t="shared" si="2"/>
        <v>17.600000000000001</v>
      </c>
      <c r="AG982" s="6">
        <f t="shared" si="2"/>
        <v>11.52</v>
      </c>
      <c r="AH982" s="6">
        <f t="shared" si="2"/>
        <v>0.28999999999999998</v>
      </c>
      <c r="AI982" s="6">
        <f t="shared" si="2"/>
        <v>293.39999999999998</v>
      </c>
      <c r="AJ982" s="3">
        <f t="shared" si="2"/>
        <v>4.5859999999999976</v>
      </c>
      <c r="AK982" s="6">
        <f t="shared" si="2"/>
        <v>0.01</v>
      </c>
      <c r="AL982" s="6">
        <f t="shared" si="2"/>
        <v>0.78</v>
      </c>
      <c r="AM982" s="3">
        <f t="shared" si="2"/>
        <v>29.8</v>
      </c>
      <c r="AN982" s="6">
        <f t="shared" ref="AN982:BI982" si="3">PERCENTILE(AN2:AN978,0.7)</f>
        <v>1190</v>
      </c>
      <c r="AO982" s="6">
        <f t="shared" si="3"/>
        <v>0.11899999999999999</v>
      </c>
      <c r="AP982" s="3">
        <f t="shared" si="3"/>
        <v>18.8</v>
      </c>
      <c r="AQ982" s="6">
        <f t="shared" si="3"/>
        <v>10.1</v>
      </c>
      <c r="AR982" s="6">
        <f t="shared" si="3"/>
        <v>1E-3</v>
      </c>
      <c r="AS982" s="6">
        <f t="shared" si="3"/>
        <v>0.06</v>
      </c>
      <c r="AT982" s="3">
        <f t="shared" si="3"/>
        <v>2.4279999999999995</v>
      </c>
      <c r="AU982" s="6">
        <f t="shared" si="3"/>
        <v>2.7</v>
      </c>
      <c r="AV982" s="6">
        <f t="shared" si="3"/>
        <v>2.4</v>
      </c>
      <c r="AW982" s="6">
        <f t="shared" si="3"/>
        <v>0.5</v>
      </c>
      <c r="AX982" s="6">
        <f t="shared" si="3"/>
        <v>22.7</v>
      </c>
      <c r="AY982" s="6">
        <f t="shared" si="3"/>
        <v>5.0000000000000001E-3</v>
      </c>
      <c r="AZ982" s="6">
        <f t="shared" si="3"/>
        <v>0.06</v>
      </c>
      <c r="BA982" s="6">
        <f t="shared" si="3"/>
        <v>2.4</v>
      </c>
      <c r="BB982" s="6">
        <f t="shared" si="3"/>
        <v>1.4199999999999989E-2</v>
      </c>
      <c r="BC982" s="6">
        <f t="shared" si="3"/>
        <v>0.26</v>
      </c>
      <c r="BD982" s="6">
        <f t="shared" si="3"/>
        <v>1.83</v>
      </c>
      <c r="BE982" s="6">
        <f t="shared" si="3"/>
        <v>64</v>
      </c>
      <c r="BF982" s="6">
        <f t="shared" si="3"/>
        <v>1</v>
      </c>
      <c r="BG982" s="6">
        <f t="shared" si="3"/>
        <v>10.714999999999998</v>
      </c>
      <c r="BH982" s="4">
        <f t="shared" si="3"/>
        <v>142.19999999999999</v>
      </c>
      <c r="BI982" s="6">
        <f t="shared" si="3"/>
        <v>1.7</v>
      </c>
    </row>
    <row r="983" spans="1:61" x14ac:dyDescent="0.25">
      <c r="G983">
        <v>80</v>
      </c>
      <c r="H983" s="6">
        <f t="shared" ref="H983:AM983" si="4">PERCENTILE(H2:H978,0.8)</f>
        <v>0.1</v>
      </c>
      <c r="I983" s="6">
        <f t="shared" si="4"/>
        <v>2E-3</v>
      </c>
      <c r="J983" s="4">
        <f t="shared" si="4"/>
        <v>6</v>
      </c>
      <c r="K983" s="4">
        <f t="shared" si="4"/>
        <v>0.97</v>
      </c>
      <c r="L983" s="6">
        <f t="shared" si="4"/>
        <v>1.25</v>
      </c>
      <c r="M983" s="4">
        <f t="shared" si="4"/>
        <v>20.2</v>
      </c>
      <c r="N983" s="6">
        <f t="shared" si="4"/>
        <v>5</v>
      </c>
      <c r="O983" s="6">
        <f t="shared" si="4"/>
        <v>1068</v>
      </c>
      <c r="P983" s="6">
        <f t="shared" si="4"/>
        <v>0.76</v>
      </c>
      <c r="Q983" s="6">
        <f t="shared" si="4"/>
        <v>0.28000000000000003</v>
      </c>
      <c r="R983" s="6">
        <f t="shared" si="4"/>
        <v>1.1980000000000002</v>
      </c>
      <c r="S983" s="6">
        <f t="shared" si="4"/>
        <v>2.3000000000000007</v>
      </c>
      <c r="T983" s="6">
        <f t="shared" si="4"/>
        <v>36.620000000000005</v>
      </c>
      <c r="U983" s="6">
        <f t="shared" si="4"/>
        <v>8.9</v>
      </c>
      <c r="V983" s="6">
        <f t="shared" si="4"/>
        <v>22</v>
      </c>
      <c r="W983" s="6">
        <f t="shared" si="4"/>
        <v>1.7780000000000002</v>
      </c>
      <c r="X983" s="4">
        <f t="shared" si="4"/>
        <v>25.7</v>
      </c>
      <c r="Y983" s="6">
        <f t="shared" si="4"/>
        <v>3.1060000000000003</v>
      </c>
      <c r="Z983" s="6">
        <f t="shared" si="4"/>
        <v>4.66</v>
      </c>
      <c r="AA983" s="6">
        <f t="shared" si="4"/>
        <v>0.11</v>
      </c>
      <c r="AB983" s="6">
        <f t="shared" si="4"/>
        <v>0.06</v>
      </c>
      <c r="AC983" s="6">
        <f t="shared" si="4"/>
        <v>0.11</v>
      </c>
      <c r="AD983" s="6">
        <f t="shared" si="4"/>
        <v>3.5999999999999997E-2</v>
      </c>
      <c r="AE983" s="6">
        <f t="shared" si="4"/>
        <v>7.0000000000000007E-2</v>
      </c>
      <c r="AF983" s="6">
        <f t="shared" si="4"/>
        <v>19.2</v>
      </c>
      <c r="AG983" s="6">
        <f t="shared" si="4"/>
        <v>13.6</v>
      </c>
      <c r="AH983" s="6">
        <f t="shared" si="4"/>
        <v>0.34800000000000009</v>
      </c>
      <c r="AI983" s="6">
        <f t="shared" si="4"/>
        <v>406.00000000000006</v>
      </c>
      <c r="AJ983" s="4">
        <f t="shared" si="4"/>
        <v>6.4380000000000006</v>
      </c>
      <c r="AK983" s="6">
        <f t="shared" si="4"/>
        <v>0.01</v>
      </c>
      <c r="AL983" s="6">
        <f t="shared" si="4"/>
        <v>0.9</v>
      </c>
      <c r="AM983" s="4">
        <f t="shared" si="4"/>
        <v>35.9</v>
      </c>
      <c r="AN983" s="6">
        <f t="shared" ref="AN983:BI983" si="5">PERCENTILE(AN2:AN978,0.8)</f>
        <v>1338</v>
      </c>
      <c r="AO983" s="6">
        <f t="shared" si="5"/>
        <v>0.13380000000000003</v>
      </c>
      <c r="AP983" s="4">
        <f t="shared" si="5"/>
        <v>21</v>
      </c>
      <c r="AQ983" s="6">
        <f t="shared" si="5"/>
        <v>11.320000000000006</v>
      </c>
      <c r="AR983" s="6">
        <f t="shared" si="5"/>
        <v>1E-3</v>
      </c>
      <c r="AS983" s="6">
        <f t="shared" si="5"/>
        <v>0.08</v>
      </c>
      <c r="AT983" s="4">
        <f t="shared" si="5"/>
        <v>3.07</v>
      </c>
      <c r="AU983" s="6">
        <f t="shared" si="5"/>
        <v>3.1800000000000015</v>
      </c>
      <c r="AV983" s="6">
        <f t="shared" si="5"/>
        <v>3</v>
      </c>
      <c r="AW983" s="6">
        <f t="shared" si="5"/>
        <v>0.6</v>
      </c>
      <c r="AX983" s="6">
        <f t="shared" si="5"/>
        <v>27.080000000000002</v>
      </c>
      <c r="AY983" s="6">
        <f t="shared" si="5"/>
        <v>5.0000000000000001E-3</v>
      </c>
      <c r="AZ983" s="6">
        <f t="shared" si="5"/>
        <v>7.0000000000000007E-2</v>
      </c>
      <c r="BA983" s="6">
        <f t="shared" si="5"/>
        <v>2.9</v>
      </c>
      <c r="BB983" s="6">
        <f t="shared" si="5"/>
        <v>1.7000000000000001E-2</v>
      </c>
      <c r="BC983" s="6">
        <f t="shared" si="5"/>
        <v>0.35</v>
      </c>
      <c r="BD983" s="6">
        <f t="shared" si="5"/>
        <v>2.25</v>
      </c>
      <c r="BE983" s="6">
        <f t="shared" si="5"/>
        <v>84</v>
      </c>
      <c r="BF983" s="6">
        <f t="shared" si="5"/>
        <v>1</v>
      </c>
      <c r="BG983" s="6">
        <f t="shared" si="5"/>
        <v>13.020000000000005</v>
      </c>
      <c r="BH983" s="4">
        <f t="shared" si="5"/>
        <v>208.20000000000005</v>
      </c>
      <c r="BI983" s="6">
        <f t="shared" si="5"/>
        <v>2</v>
      </c>
    </row>
    <row r="984" spans="1:61" x14ac:dyDescent="0.25">
      <c r="G984">
        <v>90</v>
      </c>
      <c r="H984" s="6">
        <f t="shared" ref="H984:AM984" si="6">PERCENTILE(H2:H978,0.9)</f>
        <v>0.1</v>
      </c>
      <c r="I984" s="6">
        <f t="shared" si="6"/>
        <v>3.0000000000000001E-3</v>
      </c>
      <c r="J984" s="4">
        <f t="shared" si="6"/>
        <v>7</v>
      </c>
      <c r="K984" s="4">
        <f t="shared" si="6"/>
        <v>1.4379999999999995</v>
      </c>
      <c r="L984" s="6">
        <f t="shared" si="6"/>
        <v>1.38</v>
      </c>
      <c r="M984" s="4">
        <f t="shared" si="6"/>
        <v>26.079999999999995</v>
      </c>
      <c r="N984" s="6">
        <f t="shared" si="6"/>
        <v>5</v>
      </c>
      <c r="O984" s="6">
        <f t="shared" si="6"/>
        <v>1727.9999999999995</v>
      </c>
      <c r="P984" s="6">
        <f t="shared" si="6"/>
        <v>0.88</v>
      </c>
      <c r="Q984" s="6">
        <f t="shared" si="6"/>
        <v>0.3</v>
      </c>
      <c r="R984" s="6">
        <f t="shared" si="6"/>
        <v>2.1759999999999993</v>
      </c>
      <c r="S984" s="6">
        <f t="shared" si="6"/>
        <v>3.5659999999999981</v>
      </c>
      <c r="T984" s="6">
        <f t="shared" si="6"/>
        <v>41.81</v>
      </c>
      <c r="U984" s="6">
        <f t="shared" si="6"/>
        <v>10.7</v>
      </c>
      <c r="V984" s="6">
        <f t="shared" si="6"/>
        <v>24</v>
      </c>
      <c r="W984" s="6">
        <f t="shared" si="6"/>
        <v>2.3379999999999996</v>
      </c>
      <c r="X984" s="4">
        <f t="shared" si="6"/>
        <v>30.8</v>
      </c>
      <c r="Y984" s="6">
        <f t="shared" si="6"/>
        <v>3.47</v>
      </c>
      <c r="Z984" s="6">
        <f t="shared" si="6"/>
        <v>5.1539999999999999</v>
      </c>
      <c r="AA984" s="6">
        <f t="shared" si="6"/>
        <v>0.12</v>
      </c>
      <c r="AB984" s="6">
        <f t="shared" si="6"/>
        <v>7.0000000000000007E-2</v>
      </c>
      <c r="AC984" s="6">
        <f t="shared" si="6"/>
        <v>0.15</v>
      </c>
      <c r="AD984" s="6">
        <f t="shared" si="6"/>
        <v>4.1000000000000002E-2</v>
      </c>
      <c r="AE984" s="6">
        <f t="shared" si="6"/>
        <v>0.08</v>
      </c>
      <c r="AF984" s="6">
        <f t="shared" si="6"/>
        <v>21.879999999999995</v>
      </c>
      <c r="AG984" s="6">
        <f t="shared" si="6"/>
        <v>18</v>
      </c>
      <c r="AH984" s="6">
        <f t="shared" si="6"/>
        <v>0.54</v>
      </c>
      <c r="AI984" s="6">
        <f t="shared" si="6"/>
        <v>540</v>
      </c>
      <c r="AJ984" s="4">
        <f t="shared" si="6"/>
        <v>10.039999999999997</v>
      </c>
      <c r="AK984" s="6">
        <f t="shared" si="6"/>
        <v>0.02</v>
      </c>
      <c r="AL984" s="6">
        <f t="shared" si="6"/>
        <v>1.1499999999999999</v>
      </c>
      <c r="AM984" s="4">
        <f t="shared" si="6"/>
        <v>48.2</v>
      </c>
      <c r="AN984" s="6">
        <f t="shared" ref="AN984:BI984" si="7">PERCENTILE(AN2:AN978,0.9)</f>
        <v>1580</v>
      </c>
      <c r="AO984" s="6">
        <f t="shared" si="7"/>
        <v>0.158</v>
      </c>
      <c r="AP984" s="4">
        <f t="shared" si="7"/>
        <v>25.9</v>
      </c>
      <c r="AQ984" s="6">
        <f t="shared" si="7"/>
        <v>12.410000000000002</v>
      </c>
      <c r="AR984" s="6">
        <f t="shared" si="7"/>
        <v>4.0000000000000001E-3</v>
      </c>
      <c r="AS984" s="6">
        <f t="shared" si="7"/>
        <v>0.1</v>
      </c>
      <c r="AT984" s="4">
        <f t="shared" si="7"/>
        <v>4.1919999999999993</v>
      </c>
      <c r="AU984" s="6">
        <f t="shared" si="7"/>
        <v>3.7</v>
      </c>
      <c r="AV984" s="6">
        <f t="shared" si="7"/>
        <v>4.2</v>
      </c>
      <c r="AW984" s="6">
        <f t="shared" si="7"/>
        <v>0.7</v>
      </c>
      <c r="AX984" s="6">
        <f t="shared" si="7"/>
        <v>33</v>
      </c>
      <c r="AY984" s="6">
        <f t="shared" si="7"/>
        <v>0.01</v>
      </c>
      <c r="AZ984" s="6">
        <f t="shared" si="7"/>
        <v>0.1</v>
      </c>
      <c r="BA984" s="6">
        <f t="shared" si="7"/>
        <v>3.8</v>
      </c>
      <c r="BB984" s="6">
        <f t="shared" si="7"/>
        <v>2.3E-2</v>
      </c>
      <c r="BC984" s="6">
        <f t="shared" si="7"/>
        <v>0.5</v>
      </c>
      <c r="BD984" s="6">
        <f t="shared" si="7"/>
        <v>3.0240000000000009</v>
      </c>
      <c r="BE984" s="6">
        <f t="shared" si="7"/>
        <v>126.39999999999998</v>
      </c>
      <c r="BF984" s="6">
        <f t="shared" si="7"/>
        <v>3</v>
      </c>
      <c r="BG984" s="6">
        <f t="shared" si="7"/>
        <v>16.165000000000003</v>
      </c>
      <c r="BH984" s="4">
        <f t="shared" si="7"/>
        <v>329.59999999999991</v>
      </c>
      <c r="BI984" s="6">
        <f t="shared" si="7"/>
        <v>2.4</v>
      </c>
    </row>
    <row r="985" spans="1:61" ht="16.5" thickBot="1" x14ac:dyDescent="0.3">
      <c r="G985" t="s">
        <v>696</v>
      </c>
      <c r="H985" s="6">
        <f t="shared" ref="H985:AM985" si="8">MAX(H2:H978)</f>
        <v>0.1</v>
      </c>
      <c r="I985" s="6">
        <f t="shared" si="8"/>
        <v>1.2E-2</v>
      </c>
      <c r="J985" s="5">
        <f t="shared" si="8"/>
        <v>82</v>
      </c>
      <c r="K985" s="5">
        <f t="shared" si="8"/>
        <v>9.6</v>
      </c>
      <c r="L985" s="6">
        <f t="shared" si="8"/>
        <v>2.0099999999999998</v>
      </c>
      <c r="M985" s="5">
        <f t="shared" si="8"/>
        <v>111</v>
      </c>
      <c r="N985" s="6">
        <f t="shared" si="8"/>
        <v>12</v>
      </c>
      <c r="O985" s="6">
        <f t="shared" si="8"/>
        <v>3260</v>
      </c>
      <c r="P985" s="6">
        <f t="shared" si="8"/>
        <v>2.73</v>
      </c>
      <c r="Q985" s="6">
        <f t="shared" si="8"/>
        <v>0.59</v>
      </c>
      <c r="R985" s="6">
        <f t="shared" si="8"/>
        <v>7.01</v>
      </c>
      <c r="S985" s="6">
        <f t="shared" si="8"/>
        <v>15.8</v>
      </c>
      <c r="T985" s="6">
        <f t="shared" si="8"/>
        <v>87.1</v>
      </c>
      <c r="U985" s="6">
        <f t="shared" si="8"/>
        <v>83</v>
      </c>
      <c r="V985" s="6">
        <f t="shared" si="8"/>
        <v>96</v>
      </c>
      <c r="W985" s="6">
        <f t="shared" si="8"/>
        <v>7.04</v>
      </c>
      <c r="X985" s="5">
        <f t="shared" si="8"/>
        <v>142</v>
      </c>
      <c r="Y985" s="6">
        <f t="shared" si="8"/>
        <v>47.8</v>
      </c>
      <c r="Z985" s="6">
        <f t="shared" si="8"/>
        <v>10</v>
      </c>
      <c r="AA985" s="6">
        <f t="shared" si="8"/>
        <v>0.23</v>
      </c>
      <c r="AB985" s="6">
        <f t="shared" si="8"/>
        <v>0.14000000000000001</v>
      </c>
      <c r="AC985" s="6">
        <f t="shared" si="8"/>
        <v>0.56000000000000005</v>
      </c>
      <c r="AD985" s="6">
        <f t="shared" si="8"/>
        <v>7.3999999999999996E-2</v>
      </c>
      <c r="AE985" s="6">
        <f t="shared" si="8"/>
        <v>0.32</v>
      </c>
      <c r="AF985" s="6">
        <f t="shared" si="8"/>
        <v>45</v>
      </c>
      <c r="AG985" s="6">
        <f t="shared" si="8"/>
        <v>36.299999999999997</v>
      </c>
      <c r="AH985" s="6">
        <f t="shared" si="8"/>
        <v>4.04</v>
      </c>
      <c r="AI985" s="6">
        <f t="shared" si="8"/>
        <v>2960</v>
      </c>
      <c r="AJ985" s="5">
        <f t="shared" si="8"/>
        <v>187</v>
      </c>
      <c r="AK985" s="6">
        <f t="shared" si="8"/>
        <v>0.09</v>
      </c>
      <c r="AL985" s="6">
        <f t="shared" si="8"/>
        <v>3.02</v>
      </c>
      <c r="AM985" s="5">
        <f t="shared" si="8"/>
        <v>280</v>
      </c>
      <c r="AN985" s="6">
        <f t="shared" ref="AN985:BI985" si="9">MAX(AN2:AN978)</f>
        <v>4820</v>
      </c>
      <c r="AO985" s="6">
        <f t="shared" si="9"/>
        <v>0.48199999999999998</v>
      </c>
      <c r="AP985" s="5">
        <f t="shared" si="9"/>
        <v>62</v>
      </c>
      <c r="AQ985" s="6">
        <f t="shared" si="9"/>
        <v>20.3</v>
      </c>
      <c r="AR985" s="6">
        <f t="shared" si="9"/>
        <v>0.11</v>
      </c>
      <c r="AS985" s="6">
        <f t="shared" si="9"/>
        <v>2.92</v>
      </c>
      <c r="AT985" s="5">
        <f t="shared" si="9"/>
        <v>60.5</v>
      </c>
      <c r="AU985" s="6">
        <f t="shared" si="9"/>
        <v>8.6</v>
      </c>
      <c r="AV985" s="6">
        <f t="shared" si="9"/>
        <v>45.3</v>
      </c>
      <c r="AW985" s="6">
        <f t="shared" si="9"/>
        <v>1.8</v>
      </c>
      <c r="AX985" s="6">
        <f t="shared" si="9"/>
        <v>141</v>
      </c>
      <c r="AY985" s="6">
        <f t="shared" si="9"/>
        <v>7.0000000000000007E-2</v>
      </c>
      <c r="AZ985" s="6">
        <f t="shared" si="9"/>
        <v>0.6</v>
      </c>
      <c r="BA985" s="6">
        <f t="shared" si="9"/>
        <v>7.4</v>
      </c>
      <c r="BB985" s="6">
        <f t="shared" si="9"/>
        <v>0.17499999999999999</v>
      </c>
      <c r="BC985" s="6">
        <f t="shared" si="9"/>
        <v>9.5</v>
      </c>
      <c r="BD985" s="6">
        <f t="shared" si="9"/>
        <v>18</v>
      </c>
      <c r="BE985" s="6">
        <f t="shared" si="9"/>
        <v>3187</v>
      </c>
      <c r="BF985" s="6">
        <f t="shared" si="9"/>
        <v>55</v>
      </c>
      <c r="BG985" s="6">
        <f t="shared" si="9"/>
        <v>51.4</v>
      </c>
      <c r="BH985" s="5">
        <f t="shared" si="9"/>
        <v>1500</v>
      </c>
      <c r="BI985" s="6">
        <f t="shared" si="9"/>
        <v>6.6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8"/>
  <sheetViews>
    <sheetView zoomScale="80" zoomScaleNormal="80" workbookViewId="0">
      <pane ySplit="1" topLeftCell="A2" activePane="bottomLeft" state="frozen"/>
      <selection pane="bottomLeft" activeCell="C1" sqref="C1:D2"/>
    </sheetView>
  </sheetViews>
  <sheetFormatPr defaultRowHeight="15.75" x14ac:dyDescent="0.25"/>
  <sheetData>
    <row r="1" spans="1:61" s="1" customFormat="1" x14ac:dyDescent="0.25">
      <c r="A1" s="1" t="s">
        <v>616</v>
      </c>
      <c r="B1" s="1" t="s">
        <v>2</v>
      </c>
      <c r="C1" s="1" t="s">
        <v>805</v>
      </c>
      <c r="D1" s="1" t="s">
        <v>43</v>
      </c>
      <c r="E1" s="1" t="s">
        <v>695</v>
      </c>
      <c r="F1" s="1" t="s">
        <v>610</v>
      </c>
      <c r="G1" s="1" t="s">
        <v>39</v>
      </c>
      <c r="H1" s="1" t="s">
        <v>8</v>
      </c>
      <c r="I1" s="1" t="s">
        <v>33</v>
      </c>
      <c r="J1" s="1" t="s">
        <v>12</v>
      </c>
      <c r="K1" s="1" t="s">
        <v>617</v>
      </c>
      <c r="L1" s="1" t="s">
        <v>22</v>
      </c>
      <c r="M1" s="1" t="s">
        <v>21</v>
      </c>
      <c r="N1" s="1" t="s">
        <v>611</v>
      </c>
      <c r="O1" s="1" t="s">
        <v>17</v>
      </c>
      <c r="P1" s="1" t="s">
        <v>37</v>
      </c>
      <c r="Q1" s="1" t="s">
        <v>15</v>
      </c>
      <c r="R1" s="1" t="s">
        <v>612</v>
      </c>
      <c r="S1" s="1" t="s">
        <v>10</v>
      </c>
      <c r="T1" s="1" t="s">
        <v>20</v>
      </c>
      <c r="U1" s="1" t="s">
        <v>613</v>
      </c>
      <c r="V1" s="1" t="s">
        <v>5</v>
      </c>
      <c r="W1" s="1" t="s">
        <v>38</v>
      </c>
      <c r="X1" s="1" t="s">
        <v>27</v>
      </c>
      <c r="Y1" s="1" t="s">
        <v>618</v>
      </c>
      <c r="Z1" s="1" t="s">
        <v>619</v>
      </c>
      <c r="AA1" s="1" t="s">
        <v>24</v>
      </c>
      <c r="AB1" s="1" t="s">
        <v>620</v>
      </c>
      <c r="AC1" s="1" t="s">
        <v>31</v>
      </c>
      <c r="AD1" s="1" t="s">
        <v>19</v>
      </c>
      <c r="AE1" s="1" t="s">
        <v>621</v>
      </c>
      <c r="AF1" s="1" t="s">
        <v>35</v>
      </c>
      <c r="AG1" s="1" t="s">
        <v>11</v>
      </c>
      <c r="AH1" s="1" t="s">
        <v>622</v>
      </c>
      <c r="AI1" s="1" t="s">
        <v>32</v>
      </c>
      <c r="AJ1" s="1" t="s">
        <v>623</v>
      </c>
      <c r="AK1" s="1" t="s">
        <v>9</v>
      </c>
      <c r="AL1" s="1" t="s">
        <v>614</v>
      </c>
      <c r="AM1" s="1" t="s">
        <v>6</v>
      </c>
      <c r="AN1" s="1" t="s">
        <v>624</v>
      </c>
      <c r="AO1" s="1" t="s">
        <v>625</v>
      </c>
      <c r="AP1" s="1" t="s">
        <v>30</v>
      </c>
      <c r="AQ1" s="1" t="s">
        <v>16</v>
      </c>
      <c r="AR1" s="1" t="s">
        <v>25</v>
      </c>
      <c r="AS1" s="1" t="s">
        <v>28</v>
      </c>
      <c r="AT1" s="1" t="s">
        <v>626</v>
      </c>
      <c r="AU1" s="1" t="s">
        <v>14</v>
      </c>
      <c r="AV1" s="1" t="s">
        <v>627</v>
      </c>
      <c r="AW1" s="1" t="s">
        <v>29</v>
      </c>
      <c r="AX1" s="1" t="s">
        <v>13</v>
      </c>
      <c r="AY1" s="1" t="s">
        <v>34</v>
      </c>
      <c r="AZ1" s="1" t="s">
        <v>26</v>
      </c>
      <c r="BA1" s="1" t="s">
        <v>628</v>
      </c>
      <c r="BB1" s="1" t="s">
        <v>18</v>
      </c>
      <c r="BC1" s="1" t="s">
        <v>23</v>
      </c>
      <c r="BD1" s="1" t="s">
        <v>629</v>
      </c>
      <c r="BE1" s="1" t="s">
        <v>7</v>
      </c>
      <c r="BF1" s="1" t="s">
        <v>630</v>
      </c>
      <c r="BG1" s="1" t="s">
        <v>44</v>
      </c>
      <c r="BH1" s="1" t="s">
        <v>45</v>
      </c>
      <c r="BI1" s="1" t="s">
        <v>615</v>
      </c>
    </row>
    <row r="2" spans="1:61" x14ac:dyDescent="0.25">
      <c r="A2" t="s">
        <v>632</v>
      </c>
      <c r="B2" t="s">
        <v>4</v>
      </c>
      <c r="C2" t="s">
        <v>807</v>
      </c>
      <c r="D2">
        <v>2010</v>
      </c>
      <c r="E2" t="s">
        <v>42</v>
      </c>
      <c r="F2">
        <v>4.0000000000000001E-3</v>
      </c>
      <c r="H2">
        <v>2.5</v>
      </c>
      <c r="I2">
        <v>1.24</v>
      </c>
      <c r="J2">
        <v>14.6</v>
      </c>
      <c r="K2">
        <v>0.1</v>
      </c>
      <c r="L2">
        <v>5</v>
      </c>
      <c r="M2">
        <v>750</v>
      </c>
      <c r="N2">
        <v>0.96</v>
      </c>
      <c r="O2">
        <v>0.2</v>
      </c>
      <c r="P2">
        <v>0.9</v>
      </c>
      <c r="Q2">
        <v>2.0299999999999998</v>
      </c>
      <c r="R2">
        <v>19.55</v>
      </c>
      <c r="S2">
        <v>22.3</v>
      </c>
      <c r="T2">
        <v>18</v>
      </c>
      <c r="U2">
        <v>2.5499999999999998</v>
      </c>
      <c r="V2">
        <v>31.8</v>
      </c>
      <c r="W2">
        <v>4</v>
      </c>
      <c r="X2">
        <v>2.83</v>
      </c>
      <c r="Y2">
        <v>0.09</v>
      </c>
      <c r="Z2">
        <v>0.11</v>
      </c>
      <c r="AA2">
        <v>0.48</v>
      </c>
      <c r="AB2">
        <v>4.1000000000000002E-2</v>
      </c>
      <c r="AC2">
        <v>0.06</v>
      </c>
      <c r="AD2">
        <v>9.6999999999999993</v>
      </c>
      <c r="AE2">
        <v>28.4</v>
      </c>
      <c r="AF2">
        <v>0.18</v>
      </c>
      <c r="AG2">
        <v>1220</v>
      </c>
      <c r="AH2">
        <v>3.97</v>
      </c>
      <c r="AI2">
        <v>0.01</v>
      </c>
      <c r="AJ2">
        <v>0.37</v>
      </c>
      <c r="AK2">
        <v>73</v>
      </c>
      <c r="AL2">
        <v>1230</v>
      </c>
      <c r="AM2">
        <v>22.1</v>
      </c>
      <c r="AN2">
        <v>16</v>
      </c>
      <c r="AO2">
        <v>1.6E-2</v>
      </c>
      <c r="AP2">
        <v>0.09</v>
      </c>
      <c r="AQ2">
        <v>1.19</v>
      </c>
      <c r="AR2">
        <v>5</v>
      </c>
      <c r="AS2">
        <v>4.8</v>
      </c>
      <c r="AT2">
        <v>0.4</v>
      </c>
      <c r="AU2">
        <v>27.9</v>
      </c>
      <c r="AV2">
        <v>0.01</v>
      </c>
      <c r="AW2">
        <v>0.08</v>
      </c>
      <c r="AX2">
        <v>2.6</v>
      </c>
      <c r="AY2">
        <v>2.5000000000000001E-3</v>
      </c>
      <c r="AZ2">
        <v>0.25</v>
      </c>
      <c r="BA2">
        <v>2.37</v>
      </c>
      <c r="BB2">
        <v>46</v>
      </c>
      <c r="BC2">
        <v>0.14000000000000001</v>
      </c>
      <c r="BD2">
        <v>16.75</v>
      </c>
      <c r="BE2">
        <v>261</v>
      </c>
      <c r="BF2">
        <v>3.1</v>
      </c>
      <c r="BG2">
        <v>623305</v>
      </c>
      <c r="BH2">
        <v>6726659</v>
      </c>
    </row>
    <row r="3" spans="1:61" x14ac:dyDescent="0.25">
      <c r="A3" t="s">
        <v>633</v>
      </c>
      <c r="B3" t="s">
        <v>4</v>
      </c>
      <c r="C3" t="s">
        <v>807</v>
      </c>
      <c r="D3">
        <v>2010</v>
      </c>
      <c r="E3" t="s">
        <v>42</v>
      </c>
      <c r="F3">
        <v>3.0000000000000001E-3</v>
      </c>
      <c r="G3">
        <f t="shared" ref="G3:G62" si="0">F3*1000</f>
        <v>3</v>
      </c>
      <c r="H3">
        <v>2.39</v>
      </c>
      <c r="I3">
        <v>1.18</v>
      </c>
      <c r="J3">
        <v>18.600000000000001</v>
      </c>
      <c r="K3">
        <v>0.1</v>
      </c>
      <c r="L3">
        <v>5</v>
      </c>
      <c r="M3">
        <v>1040</v>
      </c>
      <c r="N3">
        <v>0.89</v>
      </c>
      <c r="O3">
        <v>0.2</v>
      </c>
      <c r="P3">
        <v>1.01</v>
      </c>
      <c r="Q3">
        <v>1.69</v>
      </c>
      <c r="R3">
        <v>18.7</v>
      </c>
      <c r="S3">
        <v>37.9</v>
      </c>
      <c r="T3">
        <v>16</v>
      </c>
      <c r="U3">
        <v>2.35</v>
      </c>
      <c r="V3">
        <v>34.200000000000003</v>
      </c>
      <c r="W3">
        <v>6.93</v>
      </c>
      <c r="X3">
        <v>2.5299999999999998</v>
      </c>
      <c r="Y3">
        <v>0.13</v>
      </c>
      <c r="Z3">
        <v>0.12</v>
      </c>
      <c r="AA3">
        <v>0.38</v>
      </c>
      <c r="AB3">
        <v>3.9E-2</v>
      </c>
      <c r="AC3">
        <v>0.06</v>
      </c>
      <c r="AD3">
        <v>10.199999999999999</v>
      </c>
      <c r="AE3">
        <v>24.1</v>
      </c>
      <c r="AF3">
        <v>0.14000000000000001</v>
      </c>
      <c r="AG3">
        <v>1540</v>
      </c>
      <c r="AH3">
        <v>4.05</v>
      </c>
      <c r="AI3">
        <v>0.01</v>
      </c>
      <c r="AJ3">
        <v>0.36</v>
      </c>
      <c r="AK3">
        <v>80.3</v>
      </c>
      <c r="AL3">
        <v>1710</v>
      </c>
      <c r="AM3">
        <v>20.7</v>
      </c>
      <c r="AN3">
        <v>14.8</v>
      </c>
      <c r="AO3">
        <v>0.01</v>
      </c>
      <c r="AP3">
        <v>0.1</v>
      </c>
      <c r="AQ3">
        <v>1.24</v>
      </c>
      <c r="AR3">
        <v>5</v>
      </c>
      <c r="AS3">
        <v>5</v>
      </c>
      <c r="AT3">
        <v>0.4</v>
      </c>
      <c r="AU3">
        <v>47.3</v>
      </c>
      <c r="AV3">
        <v>0.01</v>
      </c>
      <c r="AW3">
        <v>0.12</v>
      </c>
      <c r="AX3">
        <v>2.2999999999999998</v>
      </c>
      <c r="AY3">
        <v>2.5000000000000001E-3</v>
      </c>
      <c r="AZ3">
        <v>0.25</v>
      </c>
      <c r="BA3">
        <v>2.46</v>
      </c>
      <c r="BB3">
        <v>43</v>
      </c>
      <c r="BC3">
        <v>0.09</v>
      </c>
      <c r="BD3">
        <v>18.899999999999999</v>
      </c>
      <c r="BE3">
        <v>415</v>
      </c>
      <c r="BF3">
        <v>3.2</v>
      </c>
      <c r="BG3">
        <v>623595</v>
      </c>
      <c r="BH3">
        <v>6726585</v>
      </c>
    </row>
    <row r="4" spans="1:61" x14ac:dyDescent="0.25">
      <c r="A4" t="s">
        <v>634</v>
      </c>
      <c r="B4" t="s">
        <v>4</v>
      </c>
      <c r="C4" t="s">
        <v>807</v>
      </c>
      <c r="D4">
        <v>2010</v>
      </c>
      <c r="E4" t="s">
        <v>42</v>
      </c>
      <c r="F4">
        <v>1E-3</v>
      </c>
      <c r="G4">
        <f t="shared" si="0"/>
        <v>1</v>
      </c>
      <c r="H4">
        <v>0.54</v>
      </c>
      <c r="I4">
        <v>0.67</v>
      </c>
      <c r="J4">
        <v>16.399999999999999</v>
      </c>
      <c r="K4">
        <v>0.1</v>
      </c>
      <c r="L4">
        <v>5</v>
      </c>
      <c r="M4">
        <v>1580</v>
      </c>
      <c r="N4">
        <v>0.6</v>
      </c>
      <c r="O4">
        <v>0.13</v>
      </c>
      <c r="P4">
        <v>0.47</v>
      </c>
      <c r="Q4">
        <v>3.59</v>
      </c>
      <c r="R4">
        <v>21.2</v>
      </c>
      <c r="S4">
        <v>8.8000000000000007</v>
      </c>
      <c r="T4">
        <v>14</v>
      </c>
      <c r="U4">
        <v>0.95</v>
      </c>
      <c r="V4">
        <v>26.1</v>
      </c>
      <c r="W4">
        <v>2.0099999999999998</v>
      </c>
      <c r="X4">
        <v>2.1</v>
      </c>
      <c r="Y4">
        <v>7.0000000000000007E-2</v>
      </c>
      <c r="Z4">
        <v>0.04</v>
      </c>
      <c r="AA4">
        <v>0.11</v>
      </c>
      <c r="AB4">
        <v>0.03</v>
      </c>
      <c r="AC4">
        <v>0.04</v>
      </c>
      <c r="AD4">
        <v>12.2</v>
      </c>
      <c r="AE4">
        <v>8.1999999999999993</v>
      </c>
      <c r="AF4">
        <v>0.1</v>
      </c>
      <c r="AG4">
        <v>350</v>
      </c>
      <c r="AH4">
        <v>16</v>
      </c>
      <c r="AI4">
        <v>5.0000000000000001E-3</v>
      </c>
      <c r="AJ4">
        <v>0.52</v>
      </c>
      <c r="AK4">
        <v>36</v>
      </c>
      <c r="AL4">
        <v>1140</v>
      </c>
      <c r="AM4">
        <v>11.7</v>
      </c>
      <c r="AN4">
        <v>7.1</v>
      </c>
      <c r="AO4">
        <v>8.9999999999999993E-3</v>
      </c>
      <c r="AP4">
        <v>0.08</v>
      </c>
      <c r="AQ4">
        <v>4.09</v>
      </c>
      <c r="AR4">
        <v>2.4</v>
      </c>
      <c r="AS4">
        <v>4.7</v>
      </c>
      <c r="AT4">
        <v>0.4</v>
      </c>
      <c r="AU4">
        <v>25.4</v>
      </c>
      <c r="AV4">
        <v>0.01</v>
      </c>
      <c r="AW4">
        <v>7.0000000000000007E-2</v>
      </c>
      <c r="AX4">
        <v>1.2</v>
      </c>
      <c r="AY4">
        <v>1.2999999999999999E-2</v>
      </c>
      <c r="AZ4">
        <v>0.44</v>
      </c>
      <c r="BA4">
        <v>7.47</v>
      </c>
      <c r="BB4">
        <v>129</v>
      </c>
      <c r="BC4">
        <v>0.14000000000000001</v>
      </c>
      <c r="BD4">
        <v>13.2</v>
      </c>
      <c r="BE4">
        <v>237</v>
      </c>
      <c r="BF4">
        <v>1</v>
      </c>
      <c r="BG4">
        <v>626106</v>
      </c>
      <c r="BH4">
        <v>6725849</v>
      </c>
    </row>
    <row r="5" spans="1:61" x14ac:dyDescent="0.25">
      <c r="A5" t="s">
        <v>635</v>
      </c>
      <c r="B5" t="s">
        <v>4</v>
      </c>
      <c r="C5" t="s">
        <v>807</v>
      </c>
      <c r="D5">
        <v>2010</v>
      </c>
      <c r="E5" t="s">
        <v>42</v>
      </c>
      <c r="F5">
        <v>2E-3</v>
      </c>
      <c r="G5">
        <f t="shared" si="0"/>
        <v>2</v>
      </c>
      <c r="H5">
        <v>0.72</v>
      </c>
      <c r="I5">
        <v>0.81</v>
      </c>
      <c r="J5">
        <v>18.2</v>
      </c>
      <c r="K5">
        <v>0.1</v>
      </c>
      <c r="L5">
        <v>5</v>
      </c>
      <c r="M5">
        <v>1430</v>
      </c>
      <c r="N5">
        <v>0.64</v>
      </c>
      <c r="O5">
        <v>0.13</v>
      </c>
      <c r="P5">
        <v>0.56999999999999995</v>
      </c>
      <c r="Q5">
        <v>2.74</v>
      </c>
      <c r="R5">
        <v>22.3</v>
      </c>
      <c r="S5">
        <v>10.5</v>
      </c>
      <c r="T5">
        <v>16</v>
      </c>
      <c r="U5">
        <v>1.1399999999999999</v>
      </c>
      <c r="V5">
        <v>23.5</v>
      </c>
      <c r="W5">
        <v>2.39</v>
      </c>
      <c r="X5">
        <v>2.2599999999999998</v>
      </c>
      <c r="Y5">
        <v>0.06</v>
      </c>
      <c r="Z5">
        <v>0.04</v>
      </c>
      <c r="AA5">
        <v>0.16</v>
      </c>
      <c r="AB5">
        <v>2.9000000000000001E-2</v>
      </c>
      <c r="AC5">
        <v>0.05</v>
      </c>
      <c r="AD5">
        <v>12.5</v>
      </c>
      <c r="AE5">
        <v>11</v>
      </c>
      <c r="AF5">
        <v>0.12</v>
      </c>
      <c r="AG5">
        <v>405</v>
      </c>
      <c r="AH5">
        <v>14.9</v>
      </c>
      <c r="AI5">
        <v>5.0000000000000001E-3</v>
      </c>
      <c r="AJ5">
        <v>0.43</v>
      </c>
      <c r="AK5">
        <v>37.9</v>
      </c>
      <c r="AL5">
        <v>1370</v>
      </c>
      <c r="AM5">
        <v>12</v>
      </c>
      <c r="AN5">
        <v>8.9</v>
      </c>
      <c r="AO5">
        <v>1.4E-2</v>
      </c>
      <c r="AP5">
        <v>0.08</v>
      </c>
      <c r="AQ5">
        <v>3.55</v>
      </c>
      <c r="AR5">
        <v>2.4</v>
      </c>
      <c r="AS5">
        <v>4.4000000000000004</v>
      </c>
      <c r="AT5">
        <v>0.4</v>
      </c>
      <c r="AU5">
        <v>25.7</v>
      </c>
      <c r="AV5">
        <v>0.01</v>
      </c>
      <c r="AW5">
        <v>0.08</v>
      </c>
      <c r="AX5">
        <v>1</v>
      </c>
      <c r="AY5">
        <v>1.0999999999999999E-2</v>
      </c>
      <c r="AZ5">
        <v>0.56000000000000005</v>
      </c>
      <c r="BA5">
        <v>6.78</v>
      </c>
      <c r="BB5">
        <v>141</v>
      </c>
      <c r="BC5">
        <v>0.13</v>
      </c>
      <c r="BD5">
        <v>13.9</v>
      </c>
      <c r="BE5">
        <v>315</v>
      </c>
      <c r="BF5">
        <v>0.9</v>
      </c>
      <c r="BG5">
        <v>625803</v>
      </c>
      <c r="BH5">
        <v>6725850</v>
      </c>
    </row>
    <row r="6" spans="1:61" x14ac:dyDescent="0.25">
      <c r="A6" t="s">
        <v>636</v>
      </c>
      <c r="B6" t="s">
        <v>4</v>
      </c>
      <c r="C6" t="s">
        <v>807</v>
      </c>
      <c r="D6">
        <v>2010</v>
      </c>
      <c r="E6" t="s">
        <v>42</v>
      </c>
      <c r="F6">
        <v>6.0000000000000001E-3</v>
      </c>
      <c r="G6">
        <f t="shared" si="0"/>
        <v>6</v>
      </c>
      <c r="H6">
        <v>0.41</v>
      </c>
      <c r="I6">
        <v>0.76</v>
      </c>
      <c r="J6">
        <v>18.8</v>
      </c>
      <c r="K6">
        <v>0.1</v>
      </c>
      <c r="L6">
        <v>5</v>
      </c>
      <c r="M6">
        <v>1300</v>
      </c>
      <c r="N6">
        <v>0.61</v>
      </c>
      <c r="O6">
        <v>0.13</v>
      </c>
      <c r="P6">
        <v>0.44</v>
      </c>
      <c r="Q6">
        <v>3.14</v>
      </c>
      <c r="R6">
        <v>23.2</v>
      </c>
      <c r="S6">
        <v>12</v>
      </c>
      <c r="T6">
        <v>16</v>
      </c>
      <c r="U6">
        <v>0.97</v>
      </c>
      <c r="V6">
        <v>24.6</v>
      </c>
      <c r="W6">
        <v>2.23</v>
      </c>
      <c r="X6">
        <v>2.29</v>
      </c>
      <c r="Y6">
        <v>0.06</v>
      </c>
      <c r="Z6">
        <v>0.04</v>
      </c>
      <c r="AA6">
        <v>0.12</v>
      </c>
      <c r="AB6">
        <v>2.8000000000000001E-2</v>
      </c>
      <c r="AC6">
        <v>0.06</v>
      </c>
      <c r="AD6">
        <v>13.1</v>
      </c>
      <c r="AE6">
        <v>9.6</v>
      </c>
      <c r="AF6">
        <v>0.13</v>
      </c>
      <c r="AG6">
        <v>771</v>
      </c>
      <c r="AH6">
        <v>15.9</v>
      </c>
      <c r="AI6">
        <v>5.0000000000000001E-3</v>
      </c>
      <c r="AJ6">
        <v>0.53</v>
      </c>
      <c r="AK6">
        <v>35.299999999999997</v>
      </c>
      <c r="AL6">
        <v>1220</v>
      </c>
      <c r="AM6">
        <v>11.6</v>
      </c>
      <c r="AN6">
        <v>8.9</v>
      </c>
      <c r="AO6">
        <v>6.0000000000000001E-3</v>
      </c>
      <c r="AP6">
        <v>0.05</v>
      </c>
      <c r="AQ6">
        <v>4.12</v>
      </c>
      <c r="AR6">
        <v>2.6</v>
      </c>
      <c r="AS6">
        <v>3.5</v>
      </c>
      <c r="AT6">
        <v>0.4</v>
      </c>
      <c r="AU6">
        <v>23.7</v>
      </c>
      <c r="AV6">
        <v>0.01</v>
      </c>
      <c r="AW6">
        <v>7.0000000000000007E-2</v>
      </c>
      <c r="AX6">
        <v>1.6</v>
      </c>
      <c r="AY6">
        <v>1.2E-2</v>
      </c>
      <c r="AZ6">
        <v>0.52</v>
      </c>
      <c r="BA6">
        <v>5.96</v>
      </c>
      <c r="BB6">
        <v>177</v>
      </c>
      <c r="BC6">
        <v>0.13</v>
      </c>
      <c r="BD6">
        <v>13.35</v>
      </c>
      <c r="BE6">
        <v>287</v>
      </c>
      <c r="BF6">
        <v>1</v>
      </c>
      <c r="BG6">
        <v>625519</v>
      </c>
      <c r="BH6">
        <v>6725731</v>
      </c>
    </row>
    <row r="7" spans="1:61" x14ac:dyDescent="0.25">
      <c r="A7" t="s">
        <v>637</v>
      </c>
      <c r="B7" t="s">
        <v>4</v>
      </c>
      <c r="C7" t="s">
        <v>807</v>
      </c>
      <c r="D7">
        <v>2010</v>
      </c>
      <c r="E7" t="s">
        <v>42</v>
      </c>
      <c r="F7">
        <v>3.0000000000000001E-3</v>
      </c>
      <c r="G7">
        <f t="shared" si="0"/>
        <v>3</v>
      </c>
      <c r="H7">
        <v>0.73</v>
      </c>
      <c r="I7">
        <v>0.81</v>
      </c>
      <c r="J7">
        <v>19.8</v>
      </c>
      <c r="K7">
        <v>0.1</v>
      </c>
      <c r="L7">
        <v>5</v>
      </c>
      <c r="M7">
        <v>1440</v>
      </c>
      <c r="N7">
        <v>0.55000000000000004</v>
      </c>
      <c r="O7">
        <v>0.13</v>
      </c>
      <c r="P7">
        <v>0.5</v>
      </c>
      <c r="Q7">
        <v>5.59</v>
      </c>
      <c r="R7">
        <v>21.5</v>
      </c>
      <c r="S7">
        <v>14.7</v>
      </c>
      <c r="T7">
        <v>14</v>
      </c>
      <c r="U7">
        <v>1.26</v>
      </c>
      <c r="V7">
        <v>18.600000000000001</v>
      </c>
      <c r="W7">
        <v>2.99</v>
      </c>
      <c r="X7">
        <v>2.1800000000000002</v>
      </c>
      <c r="Y7">
        <v>7.0000000000000007E-2</v>
      </c>
      <c r="Z7">
        <v>0.05</v>
      </c>
      <c r="AA7">
        <v>0.15</v>
      </c>
      <c r="AB7">
        <v>2.8000000000000001E-2</v>
      </c>
      <c r="AC7">
        <v>0.04</v>
      </c>
      <c r="AD7">
        <v>11.7</v>
      </c>
      <c r="AE7">
        <v>9.5</v>
      </c>
      <c r="AF7">
        <v>0.12</v>
      </c>
      <c r="AG7">
        <v>1210</v>
      </c>
      <c r="AH7">
        <v>15.5</v>
      </c>
      <c r="AI7">
        <v>0.01</v>
      </c>
      <c r="AJ7">
        <v>0.44</v>
      </c>
      <c r="AK7">
        <v>33.700000000000003</v>
      </c>
      <c r="AL7">
        <v>1620</v>
      </c>
      <c r="AM7">
        <v>11.7</v>
      </c>
      <c r="AN7">
        <v>8.6</v>
      </c>
      <c r="AO7">
        <v>1.7000000000000001E-2</v>
      </c>
      <c r="AP7">
        <v>7.0000000000000007E-2</v>
      </c>
      <c r="AQ7">
        <v>2.9</v>
      </c>
      <c r="AR7">
        <v>2.4</v>
      </c>
      <c r="AS7">
        <v>4</v>
      </c>
      <c r="AT7">
        <v>0.3</v>
      </c>
      <c r="AU7">
        <v>23.1</v>
      </c>
      <c r="AV7">
        <v>5.0000000000000001E-3</v>
      </c>
      <c r="AW7">
        <v>7.0000000000000007E-2</v>
      </c>
      <c r="AX7">
        <v>1.4</v>
      </c>
      <c r="AY7">
        <v>0.01</v>
      </c>
      <c r="AZ7">
        <v>0.68</v>
      </c>
      <c r="BA7">
        <v>6.3</v>
      </c>
      <c r="BB7">
        <v>127</v>
      </c>
      <c r="BC7">
        <v>0.11</v>
      </c>
      <c r="BD7">
        <v>12.65</v>
      </c>
      <c r="BE7">
        <v>365</v>
      </c>
      <c r="BF7">
        <v>1.2</v>
      </c>
      <c r="BG7">
        <v>625318</v>
      </c>
      <c r="BH7">
        <v>6725603</v>
      </c>
    </row>
    <row r="8" spans="1:61" x14ac:dyDescent="0.25">
      <c r="A8" t="s">
        <v>638</v>
      </c>
      <c r="B8" t="s">
        <v>4</v>
      </c>
      <c r="C8" t="s">
        <v>807</v>
      </c>
      <c r="D8">
        <v>2010</v>
      </c>
      <c r="E8" t="s">
        <v>42</v>
      </c>
      <c r="F8">
        <v>2E-3</v>
      </c>
      <c r="G8">
        <f t="shared" si="0"/>
        <v>2</v>
      </c>
      <c r="H8">
        <v>0.86</v>
      </c>
      <c r="I8">
        <v>0.49</v>
      </c>
      <c r="J8">
        <v>16.3</v>
      </c>
      <c r="K8">
        <v>0.1</v>
      </c>
      <c r="L8">
        <v>5</v>
      </c>
      <c r="M8">
        <v>1450</v>
      </c>
      <c r="N8">
        <v>0.44</v>
      </c>
      <c r="O8">
        <v>0.12</v>
      </c>
      <c r="P8">
        <v>0.39</v>
      </c>
      <c r="Q8">
        <v>10.7</v>
      </c>
      <c r="R8">
        <v>23.7</v>
      </c>
      <c r="S8">
        <v>3.6</v>
      </c>
      <c r="T8">
        <v>12</v>
      </c>
      <c r="U8">
        <v>1.21</v>
      </c>
      <c r="V8">
        <v>32.700000000000003</v>
      </c>
      <c r="W8">
        <v>1.72</v>
      </c>
      <c r="X8">
        <v>1.7</v>
      </c>
      <c r="Y8">
        <v>0.08</v>
      </c>
      <c r="Z8">
        <v>0.02</v>
      </c>
      <c r="AA8">
        <v>0.13</v>
      </c>
      <c r="AB8">
        <v>2.9000000000000001E-2</v>
      </c>
      <c r="AC8">
        <v>0.06</v>
      </c>
      <c r="AD8">
        <v>14.2</v>
      </c>
      <c r="AE8">
        <v>4.0999999999999996</v>
      </c>
      <c r="AF8">
        <v>0.08</v>
      </c>
      <c r="AG8">
        <v>159</v>
      </c>
      <c r="AH8">
        <v>18.05</v>
      </c>
      <c r="AI8">
        <v>5.0000000000000001E-3</v>
      </c>
      <c r="AJ8">
        <v>0.64</v>
      </c>
      <c r="AK8">
        <v>65</v>
      </c>
      <c r="AL8">
        <v>1340</v>
      </c>
      <c r="AM8">
        <v>11.7</v>
      </c>
      <c r="AN8">
        <v>8.1999999999999993</v>
      </c>
      <c r="AO8">
        <v>6.0000000000000001E-3</v>
      </c>
      <c r="AP8">
        <v>0.08</v>
      </c>
      <c r="AQ8">
        <v>6.03</v>
      </c>
      <c r="AR8">
        <v>2.1</v>
      </c>
      <c r="AS8">
        <v>4.3</v>
      </c>
      <c r="AT8">
        <v>0.5</v>
      </c>
      <c r="AU8">
        <v>31.3</v>
      </c>
      <c r="AV8">
        <v>5.0000000000000001E-3</v>
      </c>
      <c r="AW8">
        <v>0.09</v>
      </c>
      <c r="AX8">
        <v>0.9</v>
      </c>
      <c r="AY8">
        <v>4.1000000000000002E-2</v>
      </c>
      <c r="AZ8">
        <v>1.42</v>
      </c>
      <c r="BA8">
        <v>4.0999999999999996</v>
      </c>
      <c r="BB8">
        <v>136</v>
      </c>
      <c r="BC8">
        <v>0.15</v>
      </c>
      <c r="BD8">
        <v>10.75</v>
      </c>
      <c r="BE8">
        <v>660</v>
      </c>
      <c r="BF8">
        <v>0.25</v>
      </c>
      <c r="BG8">
        <v>621126</v>
      </c>
      <c r="BH8">
        <v>6722006</v>
      </c>
    </row>
    <row r="9" spans="1:61" x14ac:dyDescent="0.25">
      <c r="A9" t="s">
        <v>639</v>
      </c>
      <c r="B9" t="s">
        <v>4</v>
      </c>
      <c r="C9" t="s">
        <v>807</v>
      </c>
      <c r="D9">
        <v>2010</v>
      </c>
      <c r="E9" t="s">
        <v>42</v>
      </c>
      <c r="F9">
        <v>2E-3</v>
      </c>
      <c r="G9">
        <f t="shared" si="0"/>
        <v>2</v>
      </c>
      <c r="H9">
        <v>0.92</v>
      </c>
      <c r="I9">
        <v>0.53</v>
      </c>
      <c r="J9">
        <v>18.2</v>
      </c>
      <c r="K9">
        <v>0.1</v>
      </c>
      <c r="L9">
        <v>5</v>
      </c>
      <c r="M9">
        <v>1440</v>
      </c>
      <c r="N9">
        <v>0.49</v>
      </c>
      <c r="O9">
        <v>0.13</v>
      </c>
      <c r="P9">
        <v>0.51</v>
      </c>
      <c r="Q9">
        <v>13.8</v>
      </c>
      <c r="R9">
        <v>26.1</v>
      </c>
      <c r="S9">
        <v>4.4000000000000004</v>
      </c>
      <c r="T9">
        <v>13</v>
      </c>
      <c r="U9">
        <v>1.31</v>
      </c>
      <c r="V9">
        <v>37.6</v>
      </c>
      <c r="W9">
        <v>1.85</v>
      </c>
      <c r="X9">
        <v>1.8</v>
      </c>
      <c r="Y9">
        <v>0.09</v>
      </c>
      <c r="Z9">
        <v>0.03</v>
      </c>
      <c r="AA9">
        <v>0.14000000000000001</v>
      </c>
      <c r="AB9">
        <v>0.03</v>
      </c>
      <c r="AC9">
        <v>0.06</v>
      </c>
      <c r="AD9">
        <v>15.7</v>
      </c>
      <c r="AE9">
        <v>4.5</v>
      </c>
      <c r="AF9">
        <v>0.09</v>
      </c>
      <c r="AG9">
        <v>203</v>
      </c>
      <c r="AH9">
        <v>18.350000000000001</v>
      </c>
      <c r="AI9">
        <v>5.0000000000000001E-3</v>
      </c>
      <c r="AJ9">
        <v>0.59</v>
      </c>
      <c r="AK9">
        <v>82.5</v>
      </c>
      <c r="AL9">
        <v>1510</v>
      </c>
      <c r="AM9">
        <v>12.4</v>
      </c>
      <c r="AN9">
        <v>9.1999999999999993</v>
      </c>
      <c r="AO9">
        <v>7.0000000000000001E-3</v>
      </c>
      <c r="AP9">
        <v>0.09</v>
      </c>
      <c r="AQ9">
        <v>6.29</v>
      </c>
      <c r="AR9">
        <v>2.2000000000000002</v>
      </c>
      <c r="AS9">
        <v>5</v>
      </c>
      <c r="AT9">
        <v>0.5</v>
      </c>
      <c r="AU9">
        <v>32.799999999999997</v>
      </c>
      <c r="AV9">
        <v>5.0000000000000001E-3</v>
      </c>
      <c r="AW9">
        <v>0.09</v>
      </c>
      <c r="AX9">
        <v>0.8</v>
      </c>
      <c r="AY9">
        <v>3.5000000000000003E-2</v>
      </c>
      <c r="AZ9">
        <v>1.64</v>
      </c>
      <c r="BA9">
        <v>4.8</v>
      </c>
      <c r="BB9">
        <v>148</v>
      </c>
      <c r="BC9">
        <v>0.17</v>
      </c>
      <c r="BD9">
        <v>12.95</v>
      </c>
      <c r="BE9">
        <v>773</v>
      </c>
      <c r="BF9">
        <v>0.25</v>
      </c>
      <c r="BG9">
        <v>621324</v>
      </c>
      <c r="BH9">
        <v>6721823</v>
      </c>
    </row>
    <row r="10" spans="1:61" x14ac:dyDescent="0.25">
      <c r="A10" t="s">
        <v>640</v>
      </c>
      <c r="B10" t="s">
        <v>4</v>
      </c>
      <c r="C10" t="s">
        <v>807</v>
      </c>
      <c r="D10">
        <v>2010</v>
      </c>
      <c r="E10" t="s">
        <v>42</v>
      </c>
      <c r="F10">
        <v>1E-3</v>
      </c>
      <c r="G10">
        <f t="shared" si="0"/>
        <v>1</v>
      </c>
      <c r="H10">
        <v>0.87</v>
      </c>
      <c r="I10">
        <v>0.6</v>
      </c>
      <c r="J10">
        <v>24.1</v>
      </c>
      <c r="K10">
        <v>0.1</v>
      </c>
      <c r="L10">
        <v>5</v>
      </c>
      <c r="M10">
        <v>1600</v>
      </c>
      <c r="N10">
        <v>0.6</v>
      </c>
      <c r="O10">
        <v>0.14000000000000001</v>
      </c>
      <c r="P10">
        <v>0.61</v>
      </c>
      <c r="Q10">
        <v>17.95</v>
      </c>
      <c r="R10">
        <v>31.2</v>
      </c>
      <c r="S10">
        <v>6.6</v>
      </c>
      <c r="T10">
        <v>16</v>
      </c>
      <c r="U10">
        <v>1.37</v>
      </c>
      <c r="V10">
        <v>41.1</v>
      </c>
      <c r="W10">
        <v>2.3199999999999998</v>
      </c>
      <c r="X10">
        <v>1.98</v>
      </c>
      <c r="Y10">
        <v>0.1</v>
      </c>
      <c r="Z10">
        <v>0.03</v>
      </c>
      <c r="AA10">
        <v>0.14000000000000001</v>
      </c>
      <c r="AB10">
        <v>3.4000000000000002E-2</v>
      </c>
      <c r="AC10">
        <v>7.0000000000000007E-2</v>
      </c>
      <c r="AD10">
        <v>18</v>
      </c>
      <c r="AE10">
        <v>5</v>
      </c>
      <c r="AF10">
        <v>0.11</v>
      </c>
      <c r="AG10">
        <v>330</v>
      </c>
      <c r="AH10">
        <v>21.5</v>
      </c>
      <c r="AI10">
        <v>0.01</v>
      </c>
      <c r="AJ10">
        <v>0.67</v>
      </c>
      <c r="AK10">
        <v>102</v>
      </c>
      <c r="AL10">
        <v>1810</v>
      </c>
      <c r="AM10">
        <v>14.4</v>
      </c>
      <c r="AN10">
        <v>10.1</v>
      </c>
      <c r="AO10">
        <v>0.01</v>
      </c>
      <c r="AP10">
        <v>0.1</v>
      </c>
      <c r="AQ10">
        <v>7.45</v>
      </c>
      <c r="AR10">
        <v>2.6</v>
      </c>
      <c r="AS10">
        <v>5.5</v>
      </c>
      <c r="AT10">
        <v>0.5</v>
      </c>
      <c r="AU10">
        <v>37.200000000000003</v>
      </c>
      <c r="AV10">
        <v>0.01</v>
      </c>
      <c r="AW10">
        <v>0.1</v>
      </c>
      <c r="AX10">
        <v>1</v>
      </c>
      <c r="AY10">
        <v>3.5999999999999997E-2</v>
      </c>
      <c r="AZ10">
        <v>1.78</v>
      </c>
      <c r="BA10">
        <v>5.21</v>
      </c>
      <c r="BB10">
        <v>189</v>
      </c>
      <c r="BC10">
        <v>0.19</v>
      </c>
      <c r="BD10">
        <v>15.45</v>
      </c>
      <c r="BE10">
        <v>1000</v>
      </c>
      <c r="BF10">
        <v>0.5</v>
      </c>
      <c r="BG10">
        <v>621450</v>
      </c>
      <c r="BH10">
        <v>6721575</v>
      </c>
    </row>
    <row r="11" spans="1:61" x14ac:dyDescent="0.25">
      <c r="A11" t="s">
        <v>641</v>
      </c>
      <c r="B11" t="s">
        <v>4</v>
      </c>
      <c r="C11" t="s">
        <v>807</v>
      </c>
      <c r="D11">
        <v>2010</v>
      </c>
      <c r="E11" t="s">
        <v>42</v>
      </c>
      <c r="F11">
        <v>5.0000000000000001E-3</v>
      </c>
      <c r="G11">
        <f t="shared" si="0"/>
        <v>5</v>
      </c>
      <c r="H11">
        <v>0.93</v>
      </c>
      <c r="I11">
        <v>0.27</v>
      </c>
      <c r="J11">
        <v>15</v>
      </c>
      <c r="K11">
        <v>0.1</v>
      </c>
      <c r="L11">
        <v>5</v>
      </c>
      <c r="M11">
        <v>750</v>
      </c>
      <c r="N11">
        <v>0.17</v>
      </c>
      <c r="O11">
        <v>0.17</v>
      </c>
      <c r="P11">
        <v>0.13</v>
      </c>
      <c r="Q11">
        <v>0.23</v>
      </c>
      <c r="R11">
        <v>30</v>
      </c>
      <c r="S11">
        <v>0.8</v>
      </c>
      <c r="T11">
        <v>10</v>
      </c>
      <c r="U11">
        <v>1.55</v>
      </c>
      <c r="V11">
        <v>22.9</v>
      </c>
      <c r="W11">
        <v>0.71</v>
      </c>
      <c r="X11">
        <v>1.79</v>
      </c>
      <c r="Y11">
        <v>0.06</v>
      </c>
      <c r="Z11">
        <v>0.03</v>
      </c>
      <c r="AA11">
        <v>0.13</v>
      </c>
      <c r="AB11">
        <v>4.2999999999999997E-2</v>
      </c>
      <c r="AC11">
        <v>0.06</v>
      </c>
      <c r="AD11">
        <v>17</v>
      </c>
      <c r="AE11">
        <v>1.2</v>
      </c>
      <c r="AF11">
        <v>0.03</v>
      </c>
      <c r="AG11">
        <v>36</v>
      </c>
      <c r="AH11">
        <v>14.7</v>
      </c>
      <c r="AI11">
        <v>5.0000000000000001E-3</v>
      </c>
      <c r="AJ11">
        <v>0.76</v>
      </c>
      <c r="AK11">
        <v>6.7</v>
      </c>
      <c r="AL11">
        <v>410</v>
      </c>
      <c r="AM11">
        <v>11.9</v>
      </c>
      <c r="AN11">
        <v>6.5</v>
      </c>
      <c r="AO11">
        <v>8.9999999999999993E-3</v>
      </c>
      <c r="AP11">
        <v>0.06</v>
      </c>
      <c r="AQ11">
        <v>3.6</v>
      </c>
      <c r="AR11">
        <v>3.5</v>
      </c>
      <c r="AS11">
        <v>4.4000000000000004</v>
      </c>
      <c r="AT11">
        <v>0.6</v>
      </c>
      <c r="AU11">
        <v>17.399999999999999</v>
      </c>
      <c r="AV11">
        <v>5.0000000000000001E-3</v>
      </c>
      <c r="AW11">
        <v>0.08</v>
      </c>
      <c r="AX11">
        <v>1.4</v>
      </c>
      <c r="AY11">
        <v>6.8000000000000005E-2</v>
      </c>
      <c r="AZ11">
        <v>0.5</v>
      </c>
      <c r="BA11">
        <v>5.44</v>
      </c>
      <c r="BB11">
        <v>40</v>
      </c>
      <c r="BC11">
        <v>0.06</v>
      </c>
      <c r="BD11">
        <v>3.28</v>
      </c>
      <c r="BE11">
        <v>21</v>
      </c>
      <c r="BF11">
        <v>1.2</v>
      </c>
      <c r="BG11">
        <v>622664</v>
      </c>
      <c r="BH11">
        <v>6723629</v>
      </c>
    </row>
    <row r="12" spans="1:61" x14ac:dyDescent="0.25">
      <c r="A12" t="s">
        <v>642</v>
      </c>
      <c r="B12" t="s">
        <v>4</v>
      </c>
      <c r="C12" t="s">
        <v>807</v>
      </c>
      <c r="D12">
        <v>2010</v>
      </c>
      <c r="E12" t="s">
        <v>42</v>
      </c>
      <c r="F12">
        <v>7.0000000000000001E-3</v>
      </c>
      <c r="G12">
        <f t="shared" si="0"/>
        <v>7</v>
      </c>
      <c r="H12">
        <v>0.66</v>
      </c>
      <c r="I12">
        <v>0.28000000000000003</v>
      </c>
      <c r="J12">
        <v>17.8</v>
      </c>
      <c r="K12">
        <v>0.1</v>
      </c>
      <c r="L12">
        <v>5</v>
      </c>
      <c r="M12">
        <v>820</v>
      </c>
      <c r="N12">
        <v>0.18</v>
      </c>
      <c r="O12">
        <v>0.16</v>
      </c>
      <c r="P12">
        <v>0.1</v>
      </c>
      <c r="Q12">
        <v>0.28999999999999998</v>
      </c>
      <c r="R12">
        <v>29.4</v>
      </c>
      <c r="S12">
        <v>0.9</v>
      </c>
      <c r="T12">
        <v>11</v>
      </c>
      <c r="U12">
        <v>1.27</v>
      </c>
      <c r="V12">
        <v>25.5</v>
      </c>
      <c r="W12">
        <v>0.96</v>
      </c>
      <c r="X12">
        <v>1.88</v>
      </c>
      <c r="Y12">
        <v>0.08</v>
      </c>
      <c r="Z12">
        <v>0.03</v>
      </c>
      <c r="AA12">
        <v>0.1</v>
      </c>
      <c r="AB12">
        <v>0.04</v>
      </c>
      <c r="AC12">
        <v>0.06</v>
      </c>
      <c r="AD12">
        <v>16.899999999999999</v>
      </c>
      <c r="AE12">
        <v>1.5</v>
      </c>
      <c r="AF12">
        <v>0.03</v>
      </c>
      <c r="AG12">
        <v>35</v>
      </c>
      <c r="AH12">
        <v>16.45</v>
      </c>
      <c r="AI12">
        <v>5.0000000000000001E-3</v>
      </c>
      <c r="AJ12">
        <v>0.8</v>
      </c>
      <c r="AK12">
        <v>7.5</v>
      </c>
      <c r="AL12">
        <v>490</v>
      </c>
      <c r="AM12">
        <v>11.7</v>
      </c>
      <c r="AN12">
        <v>5.6</v>
      </c>
      <c r="AO12">
        <v>7.0000000000000001E-3</v>
      </c>
      <c r="AP12">
        <v>0.06</v>
      </c>
      <c r="AQ12">
        <v>4.59</v>
      </c>
      <c r="AR12">
        <v>3.2</v>
      </c>
      <c r="AS12">
        <v>5.8</v>
      </c>
      <c r="AT12">
        <v>0.5</v>
      </c>
      <c r="AU12">
        <v>19.5</v>
      </c>
      <c r="AV12">
        <v>5.0000000000000001E-3</v>
      </c>
      <c r="AW12">
        <v>0.08</v>
      </c>
      <c r="AX12">
        <v>2.6</v>
      </c>
      <c r="AY12">
        <v>6.5000000000000002E-2</v>
      </c>
      <c r="AZ12">
        <v>0.6</v>
      </c>
      <c r="BA12">
        <v>4.79</v>
      </c>
      <c r="BB12">
        <v>72</v>
      </c>
      <c r="BC12">
        <v>0.11</v>
      </c>
      <c r="BD12">
        <v>4.09</v>
      </c>
      <c r="BE12">
        <v>26</v>
      </c>
      <c r="BF12">
        <v>1.6</v>
      </c>
      <c r="BG12">
        <v>622876</v>
      </c>
      <c r="BH12">
        <v>6723280</v>
      </c>
    </row>
    <row r="13" spans="1:61" x14ac:dyDescent="0.25">
      <c r="A13" t="s">
        <v>643</v>
      </c>
      <c r="B13" t="s">
        <v>4</v>
      </c>
      <c r="C13" t="s">
        <v>807</v>
      </c>
      <c r="D13">
        <v>2010</v>
      </c>
      <c r="E13" t="s">
        <v>42</v>
      </c>
      <c r="F13">
        <v>3.0000000000000001E-3</v>
      </c>
      <c r="G13">
        <f t="shared" si="0"/>
        <v>3</v>
      </c>
      <c r="H13">
        <v>0.94</v>
      </c>
      <c r="I13">
        <v>0.46</v>
      </c>
      <c r="J13">
        <v>19.899999999999999</v>
      </c>
      <c r="K13">
        <v>0.1</v>
      </c>
      <c r="L13">
        <v>5</v>
      </c>
      <c r="M13">
        <v>790</v>
      </c>
      <c r="N13">
        <v>0.36</v>
      </c>
      <c r="O13">
        <v>0.16</v>
      </c>
      <c r="P13">
        <v>0.17</v>
      </c>
      <c r="Q13">
        <v>1.94</v>
      </c>
      <c r="R13">
        <v>30.8</v>
      </c>
      <c r="S13">
        <v>1.3</v>
      </c>
      <c r="T13">
        <v>21</v>
      </c>
      <c r="U13">
        <v>1.87</v>
      </c>
      <c r="V13">
        <v>48.6</v>
      </c>
      <c r="W13">
        <v>0.91</v>
      </c>
      <c r="X13">
        <v>2.13</v>
      </c>
      <c r="Y13">
        <v>0.11</v>
      </c>
      <c r="Z13">
        <v>0.04</v>
      </c>
      <c r="AA13">
        <v>0.15</v>
      </c>
      <c r="AB13">
        <v>3.9E-2</v>
      </c>
      <c r="AC13">
        <v>0.1</v>
      </c>
      <c r="AD13">
        <v>18.399999999999999</v>
      </c>
      <c r="AE13">
        <v>5.3</v>
      </c>
      <c r="AF13">
        <v>0.17</v>
      </c>
      <c r="AG13">
        <v>44</v>
      </c>
      <c r="AH13">
        <v>23.8</v>
      </c>
      <c r="AI13">
        <v>5.0000000000000001E-3</v>
      </c>
      <c r="AJ13">
        <v>0.79</v>
      </c>
      <c r="AK13">
        <v>29.3</v>
      </c>
      <c r="AL13">
        <v>740</v>
      </c>
      <c r="AM13">
        <v>12.4</v>
      </c>
      <c r="AN13">
        <v>8.5</v>
      </c>
      <c r="AO13">
        <v>8.9999999999999993E-3</v>
      </c>
      <c r="AP13">
        <v>0.06</v>
      </c>
      <c r="AQ13">
        <v>6.55</v>
      </c>
      <c r="AR13">
        <v>3.4</v>
      </c>
      <c r="AS13">
        <v>4.8</v>
      </c>
      <c r="AT13">
        <v>0.6</v>
      </c>
      <c r="AU13">
        <v>24</v>
      </c>
      <c r="AV13">
        <v>5.0000000000000001E-3</v>
      </c>
      <c r="AW13">
        <v>0.1</v>
      </c>
      <c r="AX13">
        <v>2.1</v>
      </c>
      <c r="AY13">
        <v>7.0000000000000007E-2</v>
      </c>
      <c r="AZ13">
        <v>1.92</v>
      </c>
      <c r="BA13">
        <v>7.56</v>
      </c>
      <c r="BB13">
        <v>281</v>
      </c>
      <c r="BC13">
        <v>0.1</v>
      </c>
      <c r="BD13">
        <v>10.75</v>
      </c>
      <c r="BE13">
        <v>121</v>
      </c>
      <c r="BF13">
        <v>1.7</v>
      </c>
      <c r="BG13">
        <v>622812</v>
      </c>
      <c r="BH13">
        <v>6723087</v>
      </c>
    </row>
    <row r="14" spans="1:61" x14ac:dyDescent="0.25">
      <c r="A14" t="s">
        <v>644</v>
      </c>
      <c r="B14" t="s">
        <v>4</v>
      </c>
      <c r="C14" t="s">
        <v>807</v>
      </c>
      <c r="D14">
        <v>2010</v>
      </c>
      <c r="E14" t="s">
        <v>42</v>
      </c>
      <c r="F14">
        <v>3.0000000000000001E-3</v>
      </c>
      <c r="G14">
        <f t="shared" si="0"/>
        <v>3</v>
      </c>
      <c r="H14">
        <v>3.68</v>
      </c>
      <c r="I14">
        <v>1.1499999999999999</v>
      </c>
      <c r="J14">
        <v>59.1</v>
      </c>
      <c r="K14">
        <v>0.1</v>
      </c>
      <c r="L14">
        <v>5</v>
      </c>
      <c r="M14">
        <v>1740</v>
      </c>
      <c r="N14">
        <v>0.76</v>
      </c>
      <c r="O14">
        <v>0.14000000000000001</v>
      </c>
      <c r="P14">
        <v>0.35</v>
      </c>
      <c r="Q14">
        <v>5.79</v>
      </c>
      <c r="R14">
        <v>40.4</v>
      </c>
      <c r="S14">
        <v>20.2</v>
      </c>
      <c r="T14">
        <v>40</v>
      </c>
      <c r="U14">
        <v>4.38</v>
      </c>
      <c r="V14">
        <v>122</v>
      </c>
      <c r="W14">
        <v>3.57</v>
      </c>
      <c r="X14">
        <v>4.04</v>
      </c>
      <c r="Y14">
        <v>0.19</v>
      </c>
      <c r="Z14">
        <v>0.05</v>
      </c>
      <c r="AA14">
        <v>0.45</v>
      </c>
      <c r="AB14">
        <v>3.5999999999999997E-2</v>
      </c>
      <c r="AC14">
        <v>0.1</v>
      </c>
      <c r="AD14">
        <v>33</v>
      </c>
      <c r="AE14">
        <v>8.1999999999999993</v>
      </c>
      <c r="AF14">
        <v>0.08</v>
      </c>
      <c r="AG14">
        <v>509</v>
      </c>
      <c r="AH14">
        <v>52.4</v>
      </c>
      <c r="AI14">
        <v>0.01</v>
      </c>
      <c r="AJ14">
        <v>0.72</v>
      </c>
      <c r="AK14">
        <v>83.5</v>
      </c>
      <c r="AL14">
        <v>2290</v>
      </c>
      <c r="AM14">
        <v>13.6</v>
      </c>
      <c r="AN14">
        <v>11.4</v>
      </c>
      <c r="AO14">
        <v>3.3000000000000002E-2</v>
      </c>
      <c r="AP14">
        <v>0.13</v>
      </c>
      <c r="AQ14">
        <v>18.149999999999999</v>
      </c>
      <c r="AR14">
        <v>3.3</v>
      </c>
      <c r="AS14">
        <v>12.7</v>
      </c>
      <c r="AT14">
        <v>0.7</v>
      </c>
      <c r="AU14">
        <v>89.3</v>
      </c>
      <c r="AV14">
        <v>0.01</v>
      </c>
      <c r="AW14">
        <v>0.26</v>
      </c>
      <c r="AX14">
        <v>0.6</v>
      </c>
      <c r="AY14">
        <v>3.6999999999999998E-2</v>
      </c>
      <c r="AZ14">
        <v>4.62</v>
      </c>
      <c r="BA14">
        <v>24.3</v>
      </c>
      <c r="BB14">
        <v>827</v>
      </c>
      <c r="BC14">
        <v>0.32</v>
      </c>
      <c r="BD14">
        <v>41.3</v>
      </c>
      <c r="BE14">
        <v>233</v>
      </c>
      <c r="BF14">
        <v>0.5</v>
      </c>
      <c r="BG14">
        <v>622748</v>
      </c>
      <c r="BH14">
        <v>6723080</v>
      </c>
    </row>
    <row r="15" spans="1:61" x14ac:dyDescent="0.25">
      <c r="A15" t="s">
        <v>645</v>
      </c>
      <c r="B15" t="s">
        <v>4</v>
      </c>
      <c r="C15" t="s">
        <v>807</v>
      </c>
      <c r="D15">
        <v>2010</v>
      </c>
      <c r="E15" t="s">
        <v>42</v>
      </c>
      <c r="F15">
        <v>3.0000000000000001E-3</v>
      </c>
      <c r="G15">
        <f t="shared" si="0"/>
        <v>3</v>
      </c>
      <c r="H15">
        <v>1.06</v>
      </c>
      <c r="I15">
        <v>0.4</v>
      </c>
      <c r="J15">
        <v>23</v>
      </c>
      <c r="K15">
        <v>0.1</v>
      </c>
      <c r="L15">
        <v>5</v>
      </c>
      <c r="M15">
        <v>590</v>
      </c>
      <c r="N15">
        <v>0.39</v>
      </c>
      <c r="O15">
        <v>0.17</v>
      </c>
      <c r="P15">
        <v>0.23</v>
      </c>
      <c r="Q15">
        <v>5.59</v>
      </c>
      <c r="R15">
        <v>29.7</v>
      </c>
      <c r="S15">
        <v>2.2999999999999998</v>
      </c>
      <c r="T15">
        <v>18</v>
      </c>
      <c r="U15">
        <v>3.14</v>
      </c>
      <c r="V15">
        <v>50.3</v>
      </c>
      <c r="W15">
        <v>1.01</v>
      </c>
      <c r="X15">
        <v>1.97</v>
      </c>
      <c r="Y15">
        <v>0.1</v>
      </c>
      <c r="Z15">
        <v>0.03</v>
      </c>
      <c r="AA15">
        <v>0.17</v>
      </c>
      <c r="AB15">
        <v>3.7999999999999999E-2</v>
      </c>
      <c r="AC15">
        <v>0.08</v>
      </c>
      <c r="AD15">
        <v>17.600000000000001</v>
      </c>
      <c r="AE15">
        <v>3.9</v>
      </c>
      <c r="AF15">
        <v>0.09</v>
      </c>
      <c r="AG15">
        <v>68</v>
      </c>
      <c r="AH15">
        <v>21.5</v>
      </c>
      <c r="AI15">
        <v>5.0000000000000001E-3</v>
      </c>
      <c r="AJ15">
        <v>0.76</v>
      </c>
      <c r="AK15">
        <v>50.1</v>
      </c>
      <c r="AL15">
        <v>930</v>
      </c>
      <c r="AM15">
        <v>12.3</v>
      </c>
      <c r="AN15">
        <v>9</v>
      </c>
      <c r="AO15">
        <v>8.0000000000000002E-3</v>
      </c>
      <c r="AP15">
        <v>0.06</v>
      </c>
      <c r="AQ15">
        <v>6.57</v>
      </c>
      <c r="AR15">
        <v>3</v>
      </c>
      <c r="AS15">
        <v>4.8</v>
      </c>
      <c r="AT15">
        <v>0.6</v>
      </c>
      <c r="AU15">
        <v>24.9</v>
      </c>
      <c r="AV15">
        <v>5.0000000000000001E-3</v>
      </c>
      <c r="AW15">
        <v>0.1</v>
      </c>
      <c r="AX15">
        <v>1.4</v>
      </c>
      <c r="AY15">
        <v>6.8000000000000005E-2</v>
      </c>
      <c r="AZ15">
        <v>2.38</v>
      </c>
      <c r="BA15">
        <v>7.13</v>
      </c>
      <c r="BB15">
        <v>226</v>
      </c>
      <c r="BC15">
        <v>0.11</v>
      </c>
      <c r="BD15">
        <v>9.94</v>
      </c>
      <c r="BE15">
        <v>223</v>
      </c>
      <c r="BF15">
        <v>1.1000000000000001</v>
      </c>
      <c r="BG15">
        <v>622853</v>
      </c>
      <c r="BH15">
        <v>6723077</v>
      </c>
    </row>
    <row r="16" spans="1:61" x14ac:dyDescent="0.25">
      <c r="A16" t="s">
        <v>646</v>
      </c>
      <c r="B16" t="s">
        <v>4</v>
      </c>
      <c r="C16" t="s">
        <v>807</v>
      </c>
      <c r="D16">
        <v>2010</v>
      </c>
      <c r="E16" t="s">
        <v>42</v>
      </c>
      <c r="F16">
        <v>3.0000000000000001E-3</v>
      </c>
      <c r="G16">
        <f t="shared" si="0"/>
        <v>3</v>
      </c>
      <c r="H16">
        <v>1.18</v>
      </c>
      <c r="I16">
        <v>0.44</v>
      </c>
      <c r="J16">
        <v>22.8</v>
      </c>
      <c r="K16">
        <v>0.1</v>
      </c>
      <c r="L16">
        <v>5</v>
      </c>
      <c r="M16">
        <v>860</v>
      </c>
      <c r="N16">
        <v>0.4</v>
      </c>
      <c r="O16">
        <v>0.16</v>
      </c>
      <c r="P16">
        <v>0.22</v>
      </c>
      <c r="Q16">
        <v>5.69</v>
      </c>
      <c r="R16">
        <v>29.7</v>
      </c>
      <c r="S16">
        <v>4.9000000000000004</v>
      </c>
      <c r="T16">
        <v>18</v>
      </c>
      <c r="U16">
        <v>2.41</v>
      </c>
      <c r="V16">
        <v>53.7</v>
      </c>
      <c r="W16">
        <v>1.29</v>
      </c>
      <c r="X16">
        <v>2.0299999999999998</v>
      </c>
      <c r="Y16">
        <v>0.09</v>
      </c>
      <c r="Z16">
        <v>0.03</v>
      </c>
      <c r="AA16">
        <v>0.22</v>
      </c>
      <c r="AB16">
        <v>3.9E-2</v>
      </c>
      <c r="AC16">
        <v>7.0000000000000007E-2</v>
      </c>
      <c r="AD16">
        <v>17.899999999999999</v>
      </c>
      <c r="AE16">
        <v>4.3</v>
      </c>
      <c r="AF16">
        <v>0.1</v>
      </c>
      <c r="AG16">
        <v>154</v>
      </c>
      <c r="AH16">
        <v>21.8</v>
      </c>
      <c r="AI16">
        <v>5.0000000000000001E-3</v>
      </c>
      <c r="AJ16">
        <v>0.67</v>
      </c>
      <c r="AK16">
        <v>47.3</v>
      </c>
      <c r="AL16">
        <v>940</v>
      </c>
      <c r="AM16">
        <v>13</v>
      </c>
      <c r="AN16">
        <v>8.6</v>
      </c>
      <c r="AO16">
        <v>8.9999999999999993E-3</v>
      </c>
      <c r="AP16">
        <v>0.06</v>
      </c>
      <c r="AQ16">
        <v>6.54</v>
      </c>
      <c r="AR16">
        <v>3.2</v>
      </c>
      <c r="AS16">
        <v>4.9000000000000004</v>
      </c>
      <c r="AT16">
        <v>0.6</v>
      </c>
      <c r="AU16">
        <v>25.3</v>
      </c>
      <c r="AV16">
        <v>5.0000000000000001E-3</v>
      </c>
      <c r="AW16">
        <v>0.1</v>
      </c>
      <c r="AX16">
        <v>1.3</v>
      </c>
      <c r="AY16">
        <v>5.6000000000000001E-2</v>
      </c>
      <c r="AZ16">
        <v>2.27</v>
      </c>
      <c r="BA16">
        <v>7.9</v>
      </c>
      <c r="BB16">
        <v>245</v>
      </c>
      <c r="BC16">
        <v>0.12</v>
      </c>
      <c r="BD16">
        <v>11.25</v>
      </c>
      <c r="BE16">
        <v>237</v>
      </c>
      <c r="BF16">
        <v>1</v>
      </c>
      <c r="BG16">
        <v>623141</v>
      </c>
      <c r="BH16">
        <v>6722913</v>
      </c>
    </row>
    <row r="17" spans="1:60" x14ac:dyDescent="0.25">
      <c r="A17" t="s">
        <v>647</v>
      </c>
      <c r="B17" t="s">
        <v>4</v>
      </c>
      <c r="C17" t="s">
        <v>807</v>
      </c>
      <c r="D17">
        <v>2010</v>
      </c>
      <c r="E17" t="s">
        <v>42</v>
      </c>
      <c r="F17">
        <v>5.0000000000000001E-3</v>
      </c>
      <c r="G17">
        <f t="shared" si="0"/>
        <v>5</v>
      </c>
      <c r="H17">
        <v>0.62</v>
      </c>
      <c r="I17">
        <v>0.51</v>
      </c>
      <c r="J17">
        <v>21.3</v>
      </c>
      <c r="K17">
        <v>0.1</v>
      </c>
      <c r="L17">
        <v>5</v>
      </c>
      <c r="M17">
        <v>1380</v>
      </c>
      <c r="N17">
        <v>0.49</v>
      </c>
      <c r="O17">
        <v>0.12</v>
      </c>
      <c r="P17">
        <v>0.54</v>
      </c>
      <c r="Q17">
        <v>12.85</v>
      </c>
      <c r="R17">
        <v>28</v>
      </c>
      <c r="S17">
        <v>5.5</v>
      </c>
      <c r="T17">
        <v>15</v>
      </c>
      <c r="U17">
        <v>1.1299999999999999</v>
      </c>
      <c r="V17">
        <v>31.1</v>
      </c>
      <c r="W17">
        <v>2.09</v>
      </c>
      <c r="X17">
        <v>1.73</v>
      </c>
      <c r="Y17">
        <v>0.09</v>
      </c>
      <c r="Z17">
        <v>0.03</v>
      </c>
      <c r="AA17">
        <v>0.1</v>
      </c>
      <c r="AB17">
        <v>3.2000000000000001E-2</v>
      </c>
      <c r="AC17">
        <v>0.06</v>
      </c>
      <c r="AD17">
        <v>16.2</v>
      </c>
      <c r="AE17">
        <v>4.2</v>
      </c>
      <c r="AF17">
        <v>0.13</v>
      </c>
      <c r="AG17">
        <v>211</v>
      </c>
      <c r="AH17">
        <v>20.100000000000001</v>
      </c>
      <c r="AI17">
        <v>5.0000000000000001E-3</v>
      </c>
      <c r="AJ17">
        <v>0.81</v>
      </c>
      <c r="AK17">
        <v>74.400000000000006</v>
      </c>
      <c r="AL17">
        <v>1620</v>
      </c>
      <c r="AM17">
        <v>13.2</v>
      </c>
      <c r="AN17">
        <v>8.6</v>
      </c>
      <c r="AO17">
        <v>7.0000000000000001E-3</v>
      </c>
      <c r="AP17">
        <v>0.08</v>
      </c>
      <c r="AQ17">
        <v>7.15</v>
      </c>
      <c r="AR17">
        <v>2.5</v>
      </c>
      <c r="AS17">
        <v>4.7</v>
      </c>
      <c r="AT17">
        <v>0.5</v>
      </c>
      <c r="AU17">
        <v>33.200000000000003</v>
      </c>
      <c r="AV17">
        <v>0.01</v>
      </c>
      <c r="AW17">
        <v>0.09</v>
      </c>
      <c r="AX17">
        <v>1.7</v>
      </c>
      <c r="AY17">
        <v>4.4999999999999998E-2</v>
      </c>
      <c r="AZ17">
        <v>1.38</v>
      </c>
      <c r="BA17">
        <v>4.4800000000000004</v>
      </c>
      <c r="BB17">
        <v>172</v>
      </c>
      <c r="BC17">
        <v>0.18</v>
      </c>
      <c r="BD17">
        <v>12.75</v>
      </c>
      <c r="BE17">
        <v>825</v>
      </c>
      <c r="BF17">
        <v>0.6</v>
      </c>
      <c r="BG17">
        <v>621596</v>
      </c>
      <c r="BH17">
        <v>6721320</v>
      </c>
    </row>
    <row r="18" spans="1:60" x14ac:dyDescent="0.25">
      <c r="A18" t="s">
        <v>648</v>
      </c>
      <c r="B18" t="s">
        <v>4</v>
      </c>
      <c r="C18" t="s">
        <v>807</v>
      </c>
      <c r="D18">
        <v>2010</v>
      </c>
      <c r="E18" t="s">
        <v>42</v>
      </c>
      <c r="F18">
        <v>2E-3</v>
      </c>
      <c r="G18">
        <f t="shared" si="0"/>
        <v>2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621825</v>
      </c>
      <c r="BH18">
        <v>6721094</v>
      </c>
    </row>
    <row r="19" spans="1:60" x14ac:dyDescent="0.25">
      <c r="A19" t="s">
        <v>649</v>
      </c>
      <c r="B19" t="s">
        <v>4</v>
      </c>
      <c r="C19" t="s">
        <v>807</v>
      </c>
      <c r="D19">
        <v>2010</v>
      </c>
      <c r="E19" t="s">
        <v>42</v>
      </c>
      <c r="F19">
        <v>2E-3</v>
      </c>
      <c r="G19">
        <f t="shared" si="0"/>
        <v>2</v>
      </c>
      <c r="H19">
        <v>0.7</v>
      </c>
      <c r="I19">
        <v>0.52</v>
      </c>
      <c r="J19">
        <v>18.5</v>
      </c>
      <c r="K19">
        <v>0.1</v>
      </c>
      <c r="L19">
        <v>5</v>
      </c>
      <c r="M19">
        <v>1350</v>
      </c>
      <c r="N19">
        <v>0.49</v>
      </c>
      <c r="O19">
        <v>0.12</v>
      </c>
      <c r="P19">
        <v>0.76</v>
      </c>
      <c r="Q19">
        <v>15.15</v>
      </c>
      <c r="R19">
        <v>28.1</v>
      </c>
      <c r="S19">
        <v>6.8</v>
      </c>
      <c r="T19">
        <v>14</v>
      </c>
      <c r="U19">
        <v>1.19</v>
      </c>
      <c r="V19">
        <v>32</v>
      </c>
      <c r="W19">
        <v>1.94</v>
      </c>
      <c r="X19">
        <v>1.77</v>
      </c>
      <c r="Y19">
        <v>0.08</v>
      </c>
      <c r="Z19">
        <v>0.03</v>
      </c>
      <c r="AA19">
        <v>0.13</v>
      </c>
      <c r="AB19">
        <v>0.03</v>
      </c>
      <c r="AC19">
        <v>0.06</v>
      </c>
      <c r="AD19">
        <v>16.3</v>
      </c>
      <c r="AE19">
        <v>4.5</v>
      </c>
      <c r="AF19">
        <v>0.21</v>
      </c>
      <c r="AG19">
        <v>261</v>
      </c>
      <c r="AH19">
        <v>16.399999999999999</v>
      </c>
      <c r="AI19">
        <v>0.01</v>
      </c>
      <c r="AJ19">
        <v>0.78</v>
      </c>
      <c r="AK19">
        <v>89.6</v>
      </c>
      <c r="AL19">
        <v>1530</v>
      </c>
      <c r="AM19">
        <v>13.1</v>
      </c>
      <c r="AN19">
        <v>10</v>
      </c>
      <c r="AO19">
        <v>0.01</v>
      </c>
      <c r="AP19">
        <v>0.08</v>
      </c>
      <c r="AQ19">
        <v>6.14</v>
      </c>
      <c r="AR19">
        <v>2.4</v>
      </c>
      <c r="AS19">
        <v>4.7</v>
      </c>
      <c r="AT19">
        <v>0.4</v>
      </c>
      <c r="AU19">
        <v>31.9</v>
      </c>
      <c r="AV19">
        <v>0.01</v>
      </c>
      <c r="AW19">
        <v>0.09</v>
      </c>
      <c r="AX19">
        <v>1.1000000000000001</v>
      </c>
      <c r="AY19">
        <v>3.7999999999999999E-2</v>
      </c>
      <c r="AZ19">
        <v>1.8</v>
      </c>
      <c r="BA19">
        <v>4.57</v>
      </c>
      <c r="BB19">
        <v>156</v>
      </c>
      <c r="BC19">
        <v>0.16</v>
      </c>
      <c r="BD19">
        <v>13.1</v>
      </c>
      <c r="BE19">
        <v>941</v>
      </c>
      <c r="BF19">
        <v>0.6</v>
      </c>
      <c r="BG19">
        <v>621974</v>
      </c>
      <c r="BH19">
        <v>6720802</v>
      </c>
    </row>
    <row r="20" spans="1:60" x14ac:dyDescent="0.25">
      <c r="A20" t="s">
        <v>650</v>
      </c>
      <c r="B20" t="s">
        <v>4</v>
      </c>
      <c r="C20" t="s">
        <v>807</v>
      </c>
      <c r="D20">
        <v>2010</v>
      </c>
      <c r="E20" t="s">
        <v>42</v>
      </c>
      <c r="F20">
        <v>2E-3</v>
      </c>
      <c r="G20">
        <f t="shared" si="0"/>
        <v>2</v>
      </c>
      <c r="H20">
        <v>0.62</v>
      </c>
      <c r="I20">
        <v>0.48</v>
      </c>
      <c r="J20">
        <v>17.8</v>
      </c>
      <c r="K20">
        <v>0.1</v>
      </c>
      <c r="L20">
        <v>5</v>
      </c>
      <c r="M20">
        <v>1110</v>
      </c>
      <c r="N20">
        <v>0.45</v>
      </c>
      <c r="O20">
        <v>0.12</v>
      </c>
      <c r="P20">
        <v>1.03</v>
      </c>
      <c r="Q20">
        <v>11.75</v>
      </c>
      <c r="R20">
        <v>26.8</v>
      </c>
      <c r="S20">
        <v>5.4</v>
      </c>
      <c r="T20">
        <v>13</v>
      </c>
      <c r="U20">
        <v>1.0900000000000001</v>
      </c>
      <c r="V20">
        <v>27.3</v>
      </c>
      <c r="W20">
        <v>1.76</v>
      </c>
      <c r="X20">
        <v>1.75</v>
      </c>
      <c r="Y20">
        <v>0.09</v>
      </c>
      <c r="Z20">
        <v>0.03</v>
      </c>
      <c r="AA20">
        <v>0.1</v>
      </c>
      <c r="AB20">
        <v>0.03</v>
      </c>
      <c r="AC20">
        <v>0.06</v>
      </c>
      <c r="AD20">
        <v>15.7</v>
      </c>
      <c r="AE20">
        <v>4.3</v>
      </c>
      <c r="AF20">
        <v>0.39</v>
      </c>
      <c r="AG20">
        <v>191</v>
      </c>
      <c r="AH20">
        <v>15.8</v>
      </c>
      <c r="AI20">
        <v>0.01</v>
      </c>
      <c r="AJ20">
        <v>0.85</v>
      </c>
      <c r="AK20">
        <v>69.900000000000006</v>
      </c>
      <c r="AL20">
        <v>1400</v>
      </c>
      <c r="AM20">
        <v>13.4</v>
      </c>
      <c r="AN20">
        <v>9.5</v>
      </c>
      <c r="AO20">
        <v>7.0000000000000001E-3</v>
      </c>
      <c r="AP20">
        <v>7.0000000000000007E-2</v>
      </c>
      <c r="AQ20">
        <v>6.13</v>
      </c>
      <c r="AR20">
        <v>2.4</v>
      </c>
      <c r="AS20">
        <v>4.2</v>
      </c>
      <c r="AT20">
        <v>0.5</v>
      </c>
      <c r="AU20">
        <v>29.9</v>
      </c>
      <c r="AV20">
        <v>0.01</v>
      </c>
      <c r="AW20">
        <v>0.08</v>
      </c>
      <c r="AX20">
        <v>1.5</v>
      </c>
      <c r="AY20">
        <v>4.2000000000000003E-2</v>
      </c>
      <c r="AZ20">
        <v>1.51</v>
      </c>
      <c r="BA20">
        <v>3.89</v>
      </c>
      <c r="BB20">
        <v>138</v>
      </c>
      <c r="BC20">
        <v>0.15</v>
      </c>
      <c r="BD20">
        <v>11.9</v>
      </c>
      <c r="BE20">
        <v>765</v>
      </c>
      <c r="BF20">
        <v>0.7</v>
      </c>
      <c r="BG20">
        <v>622084</v>
      </c>
      <c r="BH20">
        <v>6720571</v>
      </c>
    </row>
    <row r="21" spans="1:60" x14ac:dyDescent="0.25">
      <c r="A21" t="s">
        <v>651</v>
      </c>
      <c r="B21" t="s">
        <v>4</v>
      </c>
      <c r="C21" t="s">
        <v>807</v>
      </c>
      <c r="D21">
        <v>2010</v>
      </c>
      <c r="E21" t="s">
        <v>42</v>
      </c>
      <c r="F21">
        <v>3.0000000000000001E-3</v>
      </c>
      <c r="G21">
        <f t="shared" si="0"/>
        <v>3</v>
      </c>
      <c r="H21">
        <v>0.77</v>
      </c>
      <c r="I21">
        <v>0.75</v>
      </c>
      <c r="J21">
        <v>24.9</v>
      </c>
      <c r="K21">
        <v>0.1</v>
      </c>
      <c r="L21">
        <v>5</v>
      </c>
      <c r="M21">
        <v>500</v>
      </c>
      <c r="N21">
        <v>0.74</v>
      </c>
      <c r="O21">
        <v>0.14000000000000001</v>
      </c>
      <c r="P21">
        <v>1.43</v>
      </c>
      <c r="Q21">
        <v>17.2</v>
      </c>
      <c r="R21">
        <v>29.2</v>
      </c>
      <c r="S21">
        <v>24.4</v>
      </c>
      <c r="T21">
        <v>16</v>
      </c>
      <c r="U21">
        <v>1.32</v>
      </c>
      <c r="V21">
        <v>47</v>
      </c>
      <c r="W21">
        <v>2.64</v>
      </c>
      <c r="X21">
        <v>2.11</v>
      </c>
      <c r="Y21">
        <v>0.1</v>
      </c>
      <c r="Z21">
        <v>0.08</v>
      </c>
      <c r="AA21">
        <v>0.24</v>
      </c>
      <c r="AB21">
        <v>3.1E-2</v>
      </c>
      <c r="AC21">
        <v>0.08</v>
      </c>
      <c r="AD21">
        <v>16.600000000000001</v>
      </c>
      <c r="AE21">
        <v>7.2</v>
      </c>
      <c r="AF21">
        <v>0.18</v>
      </c>
      <c r="AG21">
        <v>827</v>
      </c>
      <c r="AH21">
        <v>11.1</v>
      </c>
      <c r="AI21">
        <v>0.01</v>
      </c>
      <c r="AJ21">
        <v>0.57999999999999996</v>
      </c>
      <c r="AK21">
        <v>220</v>
      </c>
      <c r="AL21">
        <v>1970</v>
      </c>
      <c r="AM21">
        <v>14.1</v>
      </c>
      <c r="AN21">
        <v>18</v>
      </c>
      <c r="AO21">
        <v>3.3000000000000002E-2</v>
      </c>
      <c r="AP21">
        <v>0.14000000000000001</v>
      </c>
      <c r="AQ21">
        <v>4.87</v>
      </c>
      <c r="AR21">
        <v>2.8</v>
      </c>
      <c r="AS21">
        <v>6.7</v>
      </c>
      <c r="AT21">
        <v>0.9</v>
      </c>
      <c r="AU21">
        <v>28.7</v>
      </c>
      <c r="AV21">
        <v>0.01</v>
      </c>
      <c r="AW21">
        <v>0.11</v>
      </c>
      <c r="AX21">
        <v>0.9</v>
      </c>
      <c r="AY21">
        <v>1.2E-2</v>
      </c>
      <c r="AZ21">
        <v>5.96</v>
      </c>
      <c r="BA21">
        <v>11</v>
      </c>
      <c r="BB21">
        <v>157</v>
      </c>
      <c r="BC21">
        <v>0.16</v>
      </c>
      <c r="BD21">
        <v>24.8</v>
      </c>
      <c r="BE21">
        <v>1690</v>
      </c>
      <c r="BF21">
        <v>1.9</v>
      </c>
      <c r="BG21">
        <v>621672</v>
      </c>
      <c r="BH21">
        <v>6721338</v>
      </c>
    </row>
    <row r="22" spans="1:60" x14ac:dyDescent="0.25">
      <c r="A22" t="s">
        <v>652</v>
      </c>
      <c r="B22" t="s">
        <v>4</v>
      </c>
      <c r="C22" t="s">
        <v>807</v>
      </c>
      <c r="D22">
        <v>2010</v>
      </c>
      <c r="E22" t="s">
        <v>42</v>
      </c>
      <c r="F22">
        <v>3.0000000000000001E-3</v>
      </c>
      <c r="G22">
        <f t="shared" si="0"/>
        <v>3</v>
      </c>
      <c r="H22">
        <v>1.19</v>
      </c>
      <c r="I22">
        <v>0.51</v>
      </c>
      <c r="J22">
        <v>24.8</v>
      </c>
      <c r="K22">
        <v>0.1</v>
      </c>
      <c r="L22">
        <v>5</v>
      </c>
      <c r="M22">
        <v>1090</v>
      </c>
      <c r="N22">
        <v>0.47</v>
      </c>
      <c r="O22">
        <v>0.17</v>
      </c>
      <c r="P22">
        <v>0.25</v>
      </c>
      <c r="Q22">
        <v>7.48</v>
      </c>
      <c r="R22">
        <v>34.200000000000003</v>
      </c>
      <c r="S22">
        <v>5.8</v>
      </c>
      <c r="T22">
        <v>18</v>
      </c>
      <c r="U22">
        <v>2.48</v>
      </c>
      <c r="V22">
        <v>58.5</v>
      </c>
      <c r="W22">
        <v>1.48</v>
      </c>
      <c r="X22">
        <v>2.19</v>
      </c>
      <c r="Y22">
        <v>0.09</v>
      </c>
      <c r="Z22">
        <v>0.03</v>
      </c>
      <c r="AA22">
        <v>0.22</v>
      </c>
      <c r="AB22">
        <v>0.04</v>
      </c>
      <c r="AC22">
        <v>0.08</v>
      </c>
      <c r="AD22">
        <v>20.100000000000001</v>
      </c>
      <c r="AE22">
        <v>5.4</v>
      </c>
      <c r="AF22">
        <v>0.1</v>
      </c>
      <c r="AG22">
        <v>168</v>
      </c>
      <c r="AH22">
        <v>21.7</v>
      </c>
      <c r="AI22">
        <v>0.01</v>
      </c>
      <c r="AJ22">
        <v>0.67</v>
      </c>
      <c r="AK22">
        <v>64.400000000000006</v>
      </c>
      <c r="AL22">
        <v>1080</v>
      </c>
      <c r="AM22">
        <v>15.5</v>
      </c>
      <c r="AN22">
        <v>10.3</v>
      </c>
      <c r="AO22">
        <v>8.0000000000000002E-3</v>
      </c>
      <c r="AP22">
        <v>0.06</v>
      </c>
      <c r="AQ22">
        <v>7.14</v>
      </c>
      <c r="AR22">
        <v>3.6</v>
      </c>
      <c r="AS22">
        <v>5</v>
      </c>
      <c r="AT22">
        <v>0.6</v>
      </c>
      <c r="AU22">
        <v>28.5</v>
      </c>
      <c r="AV22">
        <v>5.0000000000000001E-3</v>
      </c>
      <c r="AW22">
        <v>0.1</v>
      </c>
      <c r="AX22">
        <v>1.3</v>
      </c>
      <c r="AY22">
        <v>5.2999999999999999E-2</v>
      </c>
      <c r="AZ22">
        <v>2.4700000000000002</v>
      </c>
      <c r="BA22">
        <v>8.17</v>
      </c>
      <c r="BB22">
        <v>251</v>
      </c>
      <c r="BC22">
        <v>0.12</v>
      </c>
      <c r="BD22">
        <v>14.05</v>
      </c>
      <c r="BE22">
        <v>338</v>
      </c>
      <c r="BF22">
        <v>0.8</v>
      </c>
      <c r="BG22">
        <v>623285</v>
      </c>
      <c r="BH22">
        <v>6722585</v>
      </c>
    </row>
    <row r="23" spans="1:60" x14ac:dyDescent="0.25">
      <c r="A23" t="s">
        <v>653</v>
      </c>
      <c r="B23" t="s">
        <v>4</v>
      </c>
      <c r="C23" t="s">
        <v>807</v>
      </c>
      <c r="D23">
        <v>2010</v>
      </c>
      <c r="E23" t="s">
        <v>42</v>
      </c>
      <c r="F23">
        <v>4.0000000000000001E-3</v>
      </c>
      <c r="G23">
        <f t="shared" si="0"/>
        <v>4</v>
      </c>
      <c r="H23">
        <v>1.1100000000000001</v>
      </c>
      <c r="I23">
        <v>0.51</v>
      </c>
      <c r="J23">
        <v>24.3</v>
      </c>
      <c r="K23">
        <v>0.1</v>
      </c>
      <c r="L23">
        <v>5</v>
      </c>
      <c r="M23">
        <v>1050</v>
      </c>
      <c r="N23">
        <v>0.51</v>
      </c>
      <c r="O23">
        <v>0.18</v>
      </c>
      <c r="P23">
        <v>0.25</v>
      </c>
      <c r="Q23">
        <v>7.69</v>
      </c>
      <c r="R23">
        <v>34.700000000000003</v>
      </c>
      <c r="S23">
        <v>6.1</v>
      </c>
      <c r="T23">
        <v>18</v>
      </c>
      <c r="U23">
        <v>2.4</v>
      </c>
      <c r="V23">
        <v>53.4</v>
      </c>
      <c r="W23">
        <v>1.59</v>
      </c>
      <c r="X23">
        <v>2.08</v>
      </c>
      <c r="Y23">
        <v>0.08</v>
      </c>
      <c r="Z23">
        <v>0.03</v>
      </c>
      <c r="AA23">
        <v>0.19</v>
      </c>
      <c r="AB23">
        <v>3.7999999999999999E-2</v>
      </c>
      <c r="AC23">
        <v>0.08</v>
      </c>
      <c r="AD23">
        <v>20.2</v>
      </c>
      <c r="AE23">
        <v>5.3</v>
      </c>
      <c r="AF23">
        <v>0.1</v>
      </c>
      <c r="AG23">
        <v>196</v>
      </c>
      <c r="AH23">
        <v>21.2</v>
      </c>
      <c r="AI23">
        <v>0.01</v>
      </c>
      <c r="AJ23">
        <v>0.67</v>
      </c>
      <c r="AK23">
        <v>69.900000000000006</v>
      </c>
      <c r="AL23">
        <v>1070</v>
      </c>
      <c r="AM23">
        <v>15.4</v>
      </c>
      <c r="AN23">
        <v>10</v>
      </c>
      <c r="AO23">
        <v>7.0000000000000001E-3</v>
      </c>
      <c r="AP23">
        <v>0.06</v>
      </c>
      <c r="AQ23">
        <v>7.01</v>
      </c>
      <c r="AR23">
        <v>3.6</v>
      </c>
      <c r="AS23">
        <v>4.7</v>
      </c>
      <c r="AT23">
        <v>0.6</v>
      </c>
      <c r="AU23">
        <v>27.6</v>
      </c>
      <c r="AV23">
        <v>5.0000000000000001E-3</v>
      </c>
      <c r="AW23">
        <v>0.09</v>
      </c>
      <c r="AX23">
        <v>1.8</v>
      </c>
      <c r="AY23">
        <v>4.8000000000000001E-2</v>
      </c>
      <c r="AZ23">
        <v>2.36</v>
      </c>
      <c r="BA23">
        <v>7.54</v>
      </c>
      <c r="BB23">
        <v>249</v>
      </c>
      <c r="BC23">
        <v>0.12</v>
      </c>
      <c r="BD23">
        <v>14.35</v>
      </c>
      <c r="BE23">
        <v>385</v>
      </c>
      <c r="BF23">
        <v>0.9</v>
      </c>
      <c r="BG23">
        <v>623440</v>
      </c>
      <c r="BH23">
        <v>6722300</v>
      </c>
    </row>
    <row r="24" spans="1:60" x14ac:dyDescent="0.25">
      <c r="A24" t="s">
        <v>654</v>
      </c>
      <c r="B24" t="s">
        <v>4</v>
      </c>
      <c r="C24" t="s">
        <v>807</v>
      </c>
      <c r="D24">
        <v>2010</v>
      </c>
      <c r="E24" t="s">
        <v>42</v>
      </c>
      <c r="F24">
        <v>4.0000000000000001E-3</v>
      </c>
      <c r="G24">
        <f t="shared" si="0"/>
        <v>4</v>
      </c>
      <c r="H24">
        <v>1.26</v>
      </c>
      <c r="I24">
        <v>0.57999999999999996</v>
      </c>
      <c r="J24">
        <v>27</v>
      </c>
      <c r="K24">
        <v>0.1</v>
      </c>
      <c r="L24">
        <v>5</v>
      </c>
      <c r="M24">
        <v>1190</v>
      </c>
      <c r="N24">
        <v>0.55000000000000004</v>
      </c>
      <c r="O24">
        <v>0.18</v>
      </c>
      <c r="P24">
        <v>0.32</v>
      </c>
      <c r="Q24">
        <v>8.56</v>
      </c>
      <c r="R24">
        <v>37.799999999999997</v>
      </c>
      <c r="S24">
        <v>6.6</v>
      </c>
      <c r="T24">
        <v>19</v>
      </c>
      <c r="U24">
        <v>2.4</v>
      </c>
      <c r="V24">
        <v>57.2</v>
      </c>
      <c r="W24">
        <v>1.76</v>
      </c>
      <c r="X24">
        <v>2.2000000000000002</v>
      </c>
      <c r="Y24">
        <v>0.1</v>
      </c>
      <c r="Z24">
        <v>0.03</v>
      </c>
      <c r="AA24">
        <v>0.26</v>
      </c>
      <c r="AB24">
        <v>0.04</v>
      </c>
      <c r="AC24">
        <v>0.08</v>
      </c>
      <c r="AD24">
        <v>21.7</v>
      </c>
      <c r="AE24">
        <v>5.8</v>
      </c>
      <c r="AF24">
        <v>0.11</v>
      </c>
      <c r="AG24">
        <v>218</v>
      </c>
      <c r="AH24">
        <v>20.2</v>
      </c>
      <c r="AI24">
        <v>0.01</v>
      </c>
      <c r="AJ24">
        <v>0.56999999999999995</v>
      </c>
      <c r="AK24">
        <v>80.900000000000006</v>
      </c>
      <c r="AL24">
        <v>1210</v>
      </c>
      <c r="AM24">
        <v>16.3</v>
      </c>
      <c r="AN24">
        <v>10.5</v>
      </c>
      <c r="AO24">
        <v>7.0000000000000001E-3</v>
      </c>
      <c r="AP24">
        <v>0.06</v>
      </c>
      <c r="AQ24">
        <v>6.83</v>
      </c>
      <c r="AR24">
        <v>3.6</v>
      </c>
      <c r="AS24">
        <v>5</v>
      </c>
      <c r="AT24">
        <v>0.6</v>
      </c>
      <c r="AU24">
        <v>29.2</v>
      </c>
      <c r="AV24">
        <v>5.0000000000000001E-3</v>
      </c>
      <c r="AW24">
        <v>0.1</v>
      </c>
      <c r="AX24">
        <v>1.2</v>
      </c>
      <c r="AY24">
        <v>3.7999999999999999E-2</v>
      </c>
      <c r="AZ24">
        <v>2.44</v>
      </c>
      <c r="BA24">
        <v>8.02</v>
      </c>
      <c r="BB24">
        <v>256</v>
      </c>
      <c r="BC24">
        <v>0.12</v>
      </c>
      <c r="BD24">
        <v>15.9</v>
      </c>
      <c r="BE24">
        <v>459</v>
      </c>
      <c r="BF24">
        <v>0.6</v>
      </c>
      <c r="BG24">
        <v>623516</v>
      </c>
      <c r="BH24">
        <v>6722120</v>
      </c>
    </row>
    <row r="25" spans="1:60" x14ac:dyDescent="0.25">
      <c r="A25" t="s">
        <v>655</v>
      </c>
      <c r="B25" t="s">
        <v>4</v>
      </c>
      <c r="C25" t="s">
        <v>807</v>
      </c>
      <c r="D25">
        <v>2010</v>
      </c>
      <c r="E25" t="s">
        <v>42</v>
      </c>
      <c r="F25">
        <v>3.0000000000000001E-3</v>
      </c>
      <c r="G25">
        <f t="shared" si="0"/>
        <v>3</v>
      </c>
      <c r="H25">
        <v>0.96</v>
      </c>
      <c r="I25">
        <v>0.53</v>
      </c>
      <c r="J25">
        <v>27.5</v>
      </c>
      <c r="K25">
        <v>0.1</v>
      </c>
      <c r="L25">
        <v>5</v>
      </c>
      <c r="M25">
        <v>1020</v>
      </c>
      <c r="N25">
        <v>0.52</v>
      </c>
      <c r="O25">
        <v>0.17</v>
      </c>
      <c r="P25">
        <v>0.43</v>
      </c>
      <c r="Q25">
        <v>6.77</v>
      </c>
      <c r="R25">
        <v>36.200000000000003</v>
      </c>
      <c r="S25">
        <v>5.9</v>
      </c>
      <c r="T25">
        <v>17</v>
      </c>
      <c r="U25">
        <v>1.99</v>
      </c>
      <c r="V25">
        <v>47</v>
      </c>
      <c r="W25">
        <v>1.82</v>
      </c>
      <c r="X25">
        <v>2.02</v>
      </c>
      <c r="Y25">
        <v>0.09</v>
      </c>
      <c r="Z25">
        <v>0.03</v>
      </c>
      <c r="AA25">
        <v>0.19</v>
      </c>
      <c r="AB25">
        <v>3.5999999999999997E-2</v>
      </c>
      <c r="AC25">
        <v>0.08</v>
      </c>
      <c r="AD25">
        <v>20.399999999999999</v>
      </c>
      <c r="AE25">
        <v>5.2</v>
      </c>
      <c r="AF25">
        <v>0.17</v>
      </c>
      <c r="AG25">
        <v>194</v>
      </c>
      <c r="AH25">
        <v>18.5</v>
      </c>
      <c r="AI25">
        <v>0.01</v>
      </c>
      <c r="AJ25">
        <v>0.57999999999999996</v>
      </c>
      <c r="AK25">
        <v>66.5</v>
      </c>
      <c r="AL25">
        <v>1230</v>
      </c>
      <c r="AM25">
        <v>16.5</v>
      </c>
      <c r="AN25">
        <v>9.6</v>
      </c>
      <c r="AO25">
        <v>6.0000000000000001E-3</v>
      </c>
      <c r="AP25">
        <v>0.06</v>
      </c>
      <c r="AQ25">
        <v>6.49</v>
      </c>
      <c r="AR25">
        <v>3.5</v>
      </c>
      <c r="AS25">
        <v>4.3</v>
      </c>
      <c r="AT25">
        <v>0.5</v>
      </c>
      <c r="AU25">
        <v>26.1</v>
      </c>
      <c r="AV25">
        <v>0.01</v>
      </c>
      <c r="AW25">
        <v>0.08</v>
      </c>
      <c r="AX25">
        <v>1.5</v>
      </c>
      <c r="AY25">
        <v>3.9E-2</v>
      </c>
      <c r="AZ25">
        <v>1.98</v>
      </c>
      <c r="BA25">
        <v>6.64</v>
      </c>
      <c r="BB25">
        <v>222</v>
      </c>
      <c r="BC25">
        <v>0.13</v>
      </c>
      <c r="BD25">
        <v>15.35</v>
      </c>
      <c r="BE25">
        <v>403</v>
      </c>
      <c r="BF25">
        <v>0.7</v>
      </c>
      <c r="BG25">
        <v>623723</v>
      </c>
      <c r="BH25">
        <v>6721896</v>
      </c>
    </row>
    <row r="26" spans="1:60" x14ac:dyDescent="0.25">
      <c r="A26" t="s">
        <v>656</v>
      </c>
      <c r="B26" t="s">
        <v>4</v>
      </c>
      <c r="C26" t="s">
        <v>807</v>
      </c>
      <c r="D26">
        <v>2010</v>
      </c>
      <c r="E26" t="s">
        <v>42</v>
      </c>
      <c r="F26">
        <v>4.0000000000000001E-3</v>
      </c>
      <c r="G26">
        <f t="shared" si="0"/>
        <v>4</v>
      </c>
      <c r="H26">
        <v>1.34</v>
      </c>
      <c r="I26">
        <v>0.61</v>
      </c>
      <c r="J26">
        <v>26.9</v>
      </c>
      <c r="K26">
        <v>0.1</v>
      </c>
      <c r="L26">
        <v>5</v>
      </c>
      <c r="M26">
        <v>1250</v>
      </c>
      <c r="N26">
        <v>0.56000000000000005</v>
      </c>
      <c r="O26">
        <v>0.18</v>
      </c>
      <c r="P26">
        <v>0.39</v>
      </c>
      <c r="Q26">
        <v>8.42</v>
      </c>
      <c r="R26">
        <v>38.700000000000003</v>
      </c>
      <c r="S26">
        <v>6.1</v>
      </c>
      <c r="T26">
        <v>20</v>
      </c>
      <c r="U26">
        <v>2.54</v>
      </c>
      <c r="V26">
        <v>57.1</v>
      </c>
      <c r="W26">
        <v>1.79</v>
      </c>
      <c r="X26">
        <v>2.2799999999999998</v>
      </c>
      <c r="Y26">
        <v>0.1</v>
      </c>
      <c r="Z26">
        <v>0.03</v>
      </c>
      <c r="AA26">
        <v>0.27</v>
      </c>
      <c r="AB26">
        <v>3.9E-2</v>
      </c>
      <c r="AC26">
        <v>0.09</v>
      </c>
      <c r="AD26">
        <v>22.5</v>
      </c>
      <c r="AE26">
        <v>6.1</v>
      </c>
      <c r="AF26">
        <v>0.13</v>
      </c>
      <c r="AG26">
        <v>207</v>
      </c>
      <c r="AH26">
        <v>20.2</v>
      </c>
      <c r="AI26">
        <v>0.01</v>
      </c>
      <c r="AJ26">
        <v>0.55000000000000004</v>
      </c>
      <c r="AK26">
        <v>76.400000000000006</v>
      </c>
      <c r="AL26">
        <v>1320</v>
      </c>
      <c r="AM26">
        <v>18.2</v>
      </c>
      <c r="AN26">
        <v>11.8</v>
      </c>
      <c r="AO26">
        <v>7.0000000000000001E-3</v>
      </c>
      <c r="AP26">
        <v>0.08</v>
      </c>
      <c r="AQ26">
        <v>7.07</v>
      </c>
      <c r="AR26">
        <v>3.6</v>
      </c>
      <c r="AS26">
        <v>5.5</v>
      </c>
      <c r="AT26">
        <v>0.6</v>
      </c>
      <c r="AU26">
        <v>31.2</v>
      </c>
      <c r="AV26">
        <v>0.01</v>
      </c>
      <c r="AW26">
        <v>0.1</v>
      </c>
      <c r="AX26">
        <v>1.1000000000000001</v>
      </c>
      <c r="AY26">
        <v>3.3000000000000002E-2</v>
      </c>
      <c r="AZ26">
        <v>2.5099999999999998</v>
      </c>
      <c r="BA26">
        <v>7.38</v>
      </c>
      <c r="BB26">
        <v>263</v>
      </c>
      <c r="BC26">
        <v>0.13</v>
      </c>
      <c r="BD26">
        <v>16.399999999999999</v>
      </c>
      <c r="BE26">
        <v>482</v>
      </c>
      <c r="BF26">
        <v>0.6</v>
      </c>
      <c r="BG26">
        <v>623916</v>
      </c>
      <c r="BH26">
        <v>6721441</v>
      </c>
    </row>
    <row r="27" spans="1:60" x14ac:dyDescent="0.25">
      <c r="A27" t="s">
        <v>657</v>
      </c>
      <c r="B27" t="s">
        <v>4</v>
      </c>
      <c r="C27" t="s">
        <v>807</v>
      </c>
      <c r="D27">
        <v>2010</v>
      </c>
      <c r="E27" t="s">
        <v>42</v>
      </c>
      <c r="F27">
        <v>3.0000000000000001E-3</v>
      </c>
      <c r="G27">
        <f t="shared" si="0"/>
        <v>3</v>
      </c>
      <c r="H27">
        <v>0.54</v>
      </c>
      <c r="I27">
        <v>0.49</v>
      </c>
      <c r="J27">
        <v>8.5</v>
      </c>
      <c r="K27">
        <v>0.1</v>
      </c>
      <c r="L27">
        <v>5</v>
      </c>
      <c r="M27">
        <v>1330</v>
      </c>
      <c r="N27">
        <v>0.2</v>
      </c>
      <c r="O27">
        <v>0.17</v>
      </c>
      <c r="P27">
        <v>0.16</v>
      </c>
      <c r="Q27">
        <v>0.49</v>
      </c>
      <c r="R27">
        <v>20.100000000000001</v>
      </c>
      <c r="S27">
        <v>3.4</v>
      </c>
      <c r="T27">
        <v>8</v>
      </c>
      <c r="U27">
        <v>1.5</v>
      </c>
      <c r="V27">
        <v>17.600000000000001</v>
      </c>
      <c r="W27">
        <v>1.48</v>
      </c>
      <c r="X27">
        <v>3.07</v>
      </c>
      <c r="Y27">
        <v>2.5000000000000001E-2</v>
      </c>
      <c r="Z27">
        <v>0.01</v>
      </c>
      <c r="AA27">
        <v>0.09</v>
      </c>
      <c r="AB27">
        <v>4.1000000000000002E-2</v>
      </c>
      <c r="AC27">
        <v>0.05</v>
      </c>
      <c r="AD27">
        <v>11.8</v>
      </c>
      <c r="AE27">
        <v>3.7</v>
      </c>
      <c r="AF27">
        <v>0.05</v>
      </c>
      <c r="AG27">
        <v>46</v>
      </c>
      <c r="AH27">
        <v>8.56</v>
      </c>
      <c r="AI27">
        <v>5.0000000000000001E-3</v>
      </c>
      <c r="AJ27">
        <v>0.28999999999999998</v>
      </c>
      <c r="AK27">
        <v>15.9</v>
      </c>
      <c r="AL27">
        <v>450</v>
      </c>
      <c r="AM27">
        <v>13.1</v>
      </c>
      <c r="AN27">
        <v>7.7</v>
      </c>
      <c r="AO27">
        <v>1E-3</v>
      </c>
      <c r="AP27">
        <v>0.05</v>
      </c>
      <c r="AQ27">
        <v>1.3</v>
      </c>
      <c r="AR27">
        <v>2.2999999999999998</v>
      </c>
      <c r="AS27">
        <v>2</v>
      </c>
      <c r="AT27">
        <v>0.4</v>
      </c>
      <c r="AU27">
        <v>17.8</v>
      </c>
      <c r="AV27">
        <v>5.0000000000000001E-3</v>
      </c>
      <c r="AW27">
        <v>0.06</v>
      </c>
      <c r="AX27">
        <v>1.1000000000000001</v>
      </c>
      <c r="AY27">
        <v>0.01</v>
      </c>
      <c r="AZ27">
        <v>0.2</v>
      </c>
      <c r="BA27">
        <v>1.63</v>
      </c>
      <c r="BB27">
        <v>28</v>
      </c>
      <c r="BC27">
        <v>0.08</v>
      </c>
      <c r="BD27">
        <v>3.46</v>
      </c>
      <c r="BE27">
        <v>84</v>
      </c>
      <c r="BF27">
        <v>0.25</v>
      </c>
      <c r="BG27">
        <v>623882</v>
      </c>
      <c r="BH27">
        <v>6726493</v>
      </c>
    </row>
    <row r="28" spans="1:60" x14ac:dyDescent="0.25">
      <c r="A28" t="s">
        <v>658</v>
      </c>
      <c r="B28" t="s">
        <v>4</v>
      </c>
      <c r="C28" t="s">
        <v>807</v>
      </c>
      <c r="D28">
        <v>2010</v>
      </c>
      <c r="E28" t="s">
        <v>42</v>
      </c>
      <c r="F28">
        <v>7.0000000000000001E-3</v>
      </c>
      <c r="G28">
        <f t="shared" si="0"/>
        <v>7</v>
      </c>
      <c r="H28">
        <v>1.47</v>
      </c>
      <c r="I28">
        <v>0.77</v>
      </c>
      <c r="J28">
        <v>14.7</v>
      </c>
      <c r="K28">
        <v>0.1</v>
      </c>
      <c r="L28">
        <v>5</v>
      </c>
      <c r="M28">
        <v>1790</v>
      </c>
      <c r="N28">
        <v>0.48</v>
      </c>
      <c r="O28">
        <v>0.17</v>
      </c>
      <c r="P28">
        <v>0.47</v>
      </c>
      <c r="Q28">
        <v>1.83</v>
      </c>
      <c r="R28">
        <v>24</v>
      </c>
      <c r="S28">
        <v>13.9</v>
      </c>
      <c r="T28">
        <v>11</v>
      </c>
      <c r="U28">
        <v>2</v>
      </c>
      <c r="V28">
        <v>32.4</v>
      </c>
      <c r="W28">
        <v>2.78</v>
      </c>
      <c r="X28">
        <v>2.16</v>
      </c>
      <c r="Y28">
        <v>0.08</v>
      </c>
      <c r="Z28">
        <v>0.05</v>
      </c>
      <c r="AA28">
        <v>0.27</v>
      </c>
      <c r="AB28">
        <v>3.5999999999999997E-2</v>
      </c>
      <c r="AC28">
        <v>0.06</v>
      </c>
      <c r="AD28">
        <v>12.5</v>
      </c>
      <c r="AE28">
        <v>10.199999999999999</v>
      </c>
      <c r="AF28">
        <v>0.08</v>
      </c>
      <c r="AG28">
        <v>420</v>
      </c>
      <c r="AH28">
        <v>8.92</v>
      </c>
      <c r="AI28">
        <v>0.01</v>
      </c>
      <c r="AJ28">
        <v>0.23</v>
      </c>
      <c r="AK28">
        <v>43.7</v>
      </c>
      <c r="AL28">
        <v>890</v>
      </c>
      <c r="AM28">
        <v>15.2</v>
      </c>
      <c r="AN28">
        <v>10.4</v>
      </c>
      <c r="AO28">
        <v>7.0000000000000001E-3</v>
      </c>
      <c r="AP28">
        <v>0.08</v>
      </c>
      <c r="AQ28">
        <v>2.5499999999999998</v>
      </c>
      <c r="AR28">
        <v>3.9</v>
      </c>
      <c r="AS28">
        <v>4.3</v>
      </c>
      <c r="AT28">
        <v>0.4</v>
      </c>
      <c r="AU28">
        <v>29.9</v>
      </c>
      <c r="AV28">
        <v>5.0000000000000001E-3</v>
      </c>
      <c r="AW28">
        <v>0.08</v>
      </c>
      <c r="AX28">
        <v>2.2000000000000002</v>
      </c>
      <c r="AY28">
        <v>2.5000000000000001E-3</v>
      </c>
      <c r="AZ28">
        <v>0.31</v>
      </c>
      <c r="BA28">
        <v>2.5499999999999998</v>
      </c>
      <c r="BB28">
        <v>32</v>
      </c>
      <c r="BC28">
        <v>0.15</v>
      </c>
      <c r="BD28">
        <v>11.35</v>
      </c>
      <c r="BE28">
        <v>245</v>
      </c>
      <c r="BF28">
        <v>1.3</v>
      </c>
      <c r="BG28">
        <v>624163</v>
      </c>
      <c r="BH28">
        <v>6726338</v>
      </c>
    </row>
    <row r="29" spans="1:60" x14ac:dyDescent="0.25">
      <c r="A29" t="s">
        <v>659</v>
      </c>
      <c r="B29" t="s">
        <v>4</v>
      </c>
      <c r="C29" t="s">
        <v>807</v>
      </c>
      <c r="D29">
        <v>2010</v>
      </c>
      <c r="E29" t="s">
        <v>42</v>
      </c>
      <c r="F29">
        <v>3.0000000000000001E-3</v>
      </c>
      <c r="G29">
        <f t="shared" si="0"/>
        <v>3</v>
      </c>
      <c r="H29">
        <v>1.2</v>
      </c>
      <c r="I29">
        <v>0.81</v>
      </c>
      <c r="J29">
        <v>18.899999999999999</v>
      </c>
      <c r="K29">
        <v>0.1</v>
      </c>
      <c r="L29">
        <v>5</v>
      </c>
      <c r="M29">
        <v>1710</v>
      </c>
      <c r="N29">
        <v>0.54</v>
      </c>
      <c r="O29">
        <v>0.17</v>
      </c>
      <c r="P29">
        <v>0.44</v>
      </c>
      <c r="Q29">
        <v>1.75</v>
      </c>
      <c r="R29">
        <v>25.5</v>
      </c>
      <c r="S29">
        <v>14.3</v>
      </c>
      <c r="T29">
        <v>12</v>
      </c>
      <c r="U29">
        <v>1.78</v>
      </c>
      <c r="V29">
        <v>33.299999999999997</v>
      </c>
      <c r="W29">
        <v>3.07</v>
      </c>
      <c r="X29">
        <v>2.4300000000000002</v>
      </c>
      <c r="Y29">
        <v>0.09</v>
      </c>
      <c r="Z29">
        <v>0.05</v>
      </c>
      <c r="AA29">
        <v>0.33</v>
      </c>
      <c r="AB29">
        <v>0.04</v>
      </c>
      <c r="AC29">
        <v>0.05</v>
      </c>
      <c r="AD29">
        <v>13.8</v>
      </c>
      <c r="AE29">
        <v>10.1</v>
      </c>
      <c r="AF29">
        <v>0.09</v>
      </c>
      <c r="AG29">
        <v>415</v>
      </c>
      <c r="AH29">
        <v>14.2</v>
      </c>
      <c r="AI29">
        <v>0.01</v>
      </c>
      <c r="AJ29">
        <v>0.3</v>
      </c>
      <c r="AK29">
        <v>44.3</v>
      </c>
      <c r="AL29">
        <v>1080</v>
      </c>
      <c r="AM29">
        <v>15.7</v>
      </c>
      <c r="AN29">
        <v>9.3000000000000007</v>
      </c>
      <c r="AO29">
        <v>1.2E-2</v>
      </c>
      <c r="AP29">
        <v>7.0000000000000007E-2</v>
      </c>
      <c r="AQ29">
        <v>3.46</v>
      </c>
      <c r="AR29">
        <v>4.3</v>
      </c>
      <c r="AS29">
        <v>4.5</v>
      </c>
      <c r="AT29">
        <v>0.5</v>
      </c>
      <c r="AU29">
        <v>30.1</v>
      </c>
      <c r="AV29">
        <v>0.01</v>
      </c>
      <c r="AW29">
        <v>0.1</v>
      </c>
      <c r="AX29">
        <v>2.5</v>
      </c>
      <c r="AY29">
        <v>5.0000000000000001E-3</v>
      </c>
      <c r="AZ29">
        <v>0.3</v>
      </c>
      <c r="BA29">
        <v>3.61</v>
      </c>
      <c r="BB29">
        <v>52</v>
      </c>
      <c r="BC29">
        <v>0.2</v>
      </c>
      <c r="BD29">
        <v>13.2</v>
      </c>
      <c r="BE29">
        <v>232</v>
      </c>
      <c r="BF29">
        <v>1.1000000000000001</v>
      </c>
      <c r="BG29">
        <v>624469</v>
      </c>
      <c r="BH29">
        <v>6726261</v>
      </c>
    </row>
    <row r="30" spans="1:60" x14ac:dyDescent="0.25">
      <c r="A30" t="s">
        <v>660</v>
      </c>
      <c r="B30" t="s">
        <v>4</v>
      </c>
      <c r="C30" t="s">
        <v>807</v>
      </c>
      <c r="D30">
        <v>2010</v>
      </c>
      <c r="E30" t="s">
        <v>42</v>
      </c>
      <c r="F30">
        <v>3.0000000000000001E-3</v>
      </c>
      <c r="G30">
        <f t="shared" si="0"/>
        <v>3</v>
      </c>
      <c r="H30">
        <v>0.84</v>
      </c>
      <c r="I30">
        <v>0.73</v>
      </c>
      <c r="J30">
        <v>12.2</v>
      </c>
      <c r="K30">
        <v>0.1</v>
      </c>
      <c r="L30">
        <v>5</v>
      </c>
      <c r="M30">
        <v>1900</v>
      </c>
      <c r="N30">
        <v>0.49</v>
      </c>
      <c r="O30">
        <v>0.17</v>
      </c>
      <c r="P30">
        <v>0.37</v>
      </c>
      <c r="Q30">
        <v>1.27</v>
      </c>
      <c r="R30">
        <v>22.8</v>
      </c>
      <c r="S30">
        <v>9.8000000000000007</v>
      </c>
      <c r="T30">
        <v>12</v>
      </c>
      <c r="U30">
        <v>1.34</v>
      </c>
      <c r="V30">
        <v>27.1</v>
      </c>
      <c r="W30">
        <v>2.06</v>
      </c>
      <c r="X30">
        <v>2.27</v>
      </c>
      <c r="Y30">
        <v>0.08</v>
      </c>
      <c r="Z30">
        <v>0.05</v>
      </c>
      <c r="AA30">
        <v>0.23</v>
      </c>
      <c r="AB30">
        <v>3.5000000000000003E-2</v>
      </c>
      <c r="AC30">
        <v>0.05</v>
      </c>
      <c r="AD30">
        <v>12.3</v>
      </c>
      <c r="AE30">
        <v>7.6</v>
      </c>
      <c r="AF30">
        <v>0.09</v>
      </c>
      <c r="AG30">
        <v>223</v>
      </c>
      <c r="AH30">
        <v>13.45</v>
      </c>
      <c r="AI30">
        <v>0.01</v>
      </c>
      <c r="AJ30">
        <v>0.31</v>
      </c>
      <c r="AK30">
        <v>27.7</v>
      </c>
      <c r="AL30">
        <v>920</v>
      </c>
      <c r="AM30">
        <v>14.7</v>
      </c>
      <c r="AN30">
        <v>8.1</v>
      </c>
      <c r="AO30">
        <v>6.0000000000000001E-3</v>
      </c>
      <c r="AP30">
        <v>0.09</v>
      </c>
      <c r="AQ30">
        <v>2.79</v>
      </c>
      <c r="AR30">
        <v>2.9</v>
      </c>
      <c r="AS30">
        <v>3.9</v>
      </c>
      <c r="AT30">
        <v>0.4</v>
      </c>
      <c r="AU30">
        <v>27.8</v>
      </c>
      <c r="AV30">
        <v>5.0000000000000001E-3</v>
      </c>
      <c r="AW30">
        <v>0.08</v>
      </c>
      <c r="AX30">
        <v>1.7</v>
      </c>
      <c r="AY30">
        <v>5.0000000000000001E-3</v>
      </c>
      <c r="AZ30">
        <v>0.23</v>
      </c>
      <c r="BA30">
        <v>3.3</v>
      </c>
      <c r="BB30">
        <v>52</v>
      </c>
      <c r="BC30">
        <v>0.17</v>
      </c>
      <c r="BD30">
        <v>9.9499999999999993</v>
      </c>
      <c r="BE30">
        <v>122</v>
      </c>
      <c r="BF30">
        <v>1</v>
      </c>
      <c r="BG30">
        <v>624694</v>
      </c>
      <c r="BH30">
        <v>6726062</v>
      </c>
    </row>
    <row r="31" spans="1:60" x14ac:dyDescent="0.25">
      <c r="A31" t="s">
        <v>661</v>
      </c>
      <c r="B31" t="s">
        <v>4</v>
      </c>
      <c r="C31" t="s">
        <v>807</v>
      </c>
      <c r="D31">
        <v>2010</v>
      </c>
      <c r="E31" t="s">
        <v>42</v>
      </c>
      <c r="F31">
        <v>3.0000000000000001E-3</v>
      </c>
      <c r="G31">
        <f t="shared" si="0"/>
        <v>3</v>
      </c>
      <c r="H31">
        <v>1.21</v>
      </c>
      <c r="I31">
        <v>0.82</v>
      </c>
      <c r="J31">
        <v>13.8</v>
      </c>
      <c r="K31">
        <v>0.1</v>
      </c>
      <c r="L31">
        <v>5</v>
      </c>
      <c r="M31">
        <v>2000</v>
      </c>
      <c r="N31">
        <v>0.56000000000000005</v>
      </c>
      <c r="O31">
        <v>0.19</v>
      </c>
      <c r="P31">
        <v>0.37</v>
      </c>
      <c r="Q31">
        <v>3.04</v>
      </c>
      <c r="R31">
        <v>24.7</v>
      </c>
      <c r="S31">
        <v>20.7</v>
      </c>
      <c r="T31">
        <v>13</v>
      </c>
      <c r="U31">
        <v>1.63</v>
      </c>
      <c r="V31">
        <v>34.799999999999997</v>
      </c>
      <c r="W31">
        <v>2.2400000000000002</v>
      </c>
      <c r="X31">
        <v>2.48</v>
      </c>
      <c r="Y31">
        <v>0.09</v>
      </c>
      <c r="Z31">
        <v>0.05</v>
      </c>
      <c r="AA31">
        <v>0.24</v>
      </c>
      <c r="AB31">
        <v>3.6999999999999998E-2</v>
      </c>
      <c r="AC31">
        <v>0.05</v>
      </c>
      <c r="AD31">
        <v>13.1</v>
      </c>
      <c r="AE31">
        <v>9.8000000000000007</v>
      </c>
      <c r="AF31">
        <v>0.09</v>
      </c>
      <c r="AG31">
        <v>562</v>
      </c>
      <c r="AH31">
        <v>12.5</v>
      </c>
      <c r="AI31">
        <v>0.01</v>
      </c>
      <c r="AJ31">
        <v>0.34</v>
      </c>
      <c r="AK31">
        <v>51.6</v>
      </c>
      <c r="AL31">
        <v>940</v>
      </c>
      <c r="AM31">
        <v>15.6</v>
      </c>
      <c r="AN31">
        <v>9.1999999999999993</v>
      </c>
      <c r="AO31">
        <v>0.01</v>
      </c>
      <c r="AP31">
        <v>0.11</v>
      </c>
      <c r="AQ31">
        <v>2.87</v>
      </c>
      <c r="AR31">
        <v>3.8</v>
      </c>
      <c r="AS31">
        <v>4.5</v>
      </c>
      <c r="AT31">
        <v>0.5</v>
      </c>
      <c r="AU31">
        <v>31.5</v>
      </c>
      <c r="AV31">
        <v>5.0000000000000001E-3</v>
      </c>
      <c r="AW31">
        <v>0.09</v>
      </c>
      <c r="AX31">
        <v>2.5</v>
      </c>
      <c r="AY31">
        <v>5.0000000000000001E-3</v>
      </c>
      <c r="AZ31">
        <v>0.28000000000000003</v>
      </c>
      <c r="BA31">
        <v>3.58</v>
      </c>
      <c r="BB31">
        <v>51</v>
      </c>
      <c r="BC31">
        <v>0.23</v>
      </c>
      <c r="BD31">
        <v>11.65</v>
      </c>
      <c r="BE31">
        <v>255</v>
      </c>
      <c r="BF31">
        <v>1.4</v>
      </c>
      <c r="BG31">
        <v>624876</v>
      </c>
      <c r="BH31">
        <v>6725824</v>
      </c>
    </row>
    <row r="32" spans="1:60" x14ac:dyDescent="0.25">
      <c r="A32" t="s">
        <v>662</v>
      </c>
      <c r="B32" t="s">
        <v>4</v>
      </c>
      <c r="C32" t="s">
        <v>807</v>
      </c>
      <c r="D32">
        <v>2010</v>
      </c>
      <c r="E32" t="s">
        <v>42</v>
      </c>
      <c r="F32">
        <v>3.0000000000000001E-3</v>
      </c>
      <c r="G32">
        <f t="shared" si="0"/>
        <v>3</v>
      </c>
      <c r="H32">
        <v>0.96</v>
      </c>
      <c r="I32">
        <v>0.81</v>
      </c>
      <c r="J32">
        <v>15.5</v>
      </c>
      <c r="K32">
        <v>0.1</v>
      </c>
      <c r="L32">
        <v>5</v>
      </c>
      <c r="M32">
        <v>1750</v>
      </c>
      <c r="N32">
        <v>0.57999999999999996</v>
      </c>
      <c r="O32">
        <v>0.18</v>
      </c>
      <c r="P32">
        <v>0.49</v>
      </c>
      <c r="Q32">
        <v>1.96</v>
      </c>
      <c r="R32">
        <v>23.8</v>
      </c>
      <c r="S32">
        <v>15.9</v>
      </c>
      <c r="T32">
        <v>13</v>
      </c>
      <c r="U32">
        <v>1.47</v>
      </c>
      <c r="V32">
        <v>26.6</v>
      </c>
      <c r="W32">
        <v>2.85</v>
      </c>
      <c r="X32">
        <v>2.4700000000000002</v>
      </c>
      <c r="Y32">
        <v>0.08</v>
      </c>
      <c r="Z32">
        <v>0.05</v>
      </c>
      <c r="AA32">
        <v>0.2</v>
      </c>
      <c r="AB32">
        <v>3.4000000000000002E-2</v>
      </c>
      <c r="AC32">
        <v>0.05</v>
      </c>
      <c r="AD32">
        <v>12.6</v>
      </c>
      <c r="AE32">
        <v>10.7</v>
      </c>
      <c r="AF32">
        <v>0.11</v>
      </c>
      <c r="AG32">
        <v>773</v>
      </c>
      <c r="AH32">
        <v>12</v>
      </c>
      <c r="AI32">
        <v>0.01</v>
      </c>
      <c r="AJ32">
        <v>0.36</v>
      </c>
      <c r="AK32">
        <v>38.700000000000003</v>
      </c>
      <c r="AL32">
        <v>1050</v>
      </c>
      <c r="AM32">
        <v>14.9</v>
      </c>
      <c r="AN32">
        <v>8.8000000000000007</v>
      </c>
      <c r="AO32">
        <v>8.0000000000000002E-3</v>
      </c>
      <c r="AP32">
        <v>7.0000000000000007E-2</v>
      </c>
      <c r="AQ32">
        <v>2.46</v>
      </c>
      <c r="AR32">
        <v>3.4</v>
      </c>
      <c r="AS32">
        <v>3.5</v>
      </c>
      <c r="AT32">
        <v>0.4</v>
      </c>
      <c r="AU32">
        <v>28.9</v>
      </c>
      <c r="AV32">
        <v>0.01</v>
      </c>
      <c r="AW32">
        <v>7.0000000000000007E-2</v>
      </c>
      <c r="AX32">
        <v>2.2999999999999998</v>
      </c>
      <c r="AY32">
        <v>5.0000000000000001E-3</v>
      </c>
      <c r="AZ32">
        <v>0.24</v>
      </c>
      <c r="BA32">
        <v>3.94</v>
      </c>
      <c r="BB32">
        <v>49</v>
      </c>
      <c r="BC32">
        <v>0.15</v>
      </c>
      <c r="BD32">
        <v>11.25</v>
      </c>
      <c r="BE32">
        <v>224</v>
      </c>
      <c r="BF32">
        <v>1.4</v>
      </c>
      <c r="BG32">
        <v>625194</v>
      </c>
      <c r="BH32">
        <v>6725872</v>
      </c>
    </row>
    <row r="33" spans="1:61" x14ac:dyDescent="0.25">
      <c r="A33" t="s">
        <v>663</v>
      </c>
      <c r="B33" t="s">
        <v>4</v>
      </c>
      <c r="C33" t="s">
        <v>807</v>
      </c>
      <c r="D33">
        <v>2010</v>
      </c>
      <c r="E33" t="s">
        <v>42</v>
      </c>
      <c r="F33">
        <v>3.0000000000000001E-3</v>
      </c>
      <c r="G33">
        <f t="shared" si="0"/>
        <v>3</v>
      </c>
      <c r="H33">
        <v>0.71</v>
      </c>
      <c r="I33">
        <v>0.78</v>
      </c>
      <c r="J33">
        <v>16.2</v>
      </c>
      <c r="K33">
        <v>0.1</v>
      </c>
      <c r="L33">
        <v>5</v>
      </c>
      <c r="M33">
        <v>1690</v>
      </c>
      <c r="N33">
        <v>0.55000000000000004</v>
      </c>
      <c r="O33">
        <v>0.17</v>
      </c>
      <c r="P33">
        <v>0.37</v>
      </c>
      <c r="Q33">
        <v>1.76</v>
      </c>
      <c r="R33">
        <v>21.8</v>
      </c>
      <c r="S33">
        <v>13.3</v>
      </c>
      <c r="T33">
        <v>13</v>
      </c>
      <c r="U33">
        <v>1.39</v>
      </c>
      <c r="V33">
        <v>24.4</v>
      </c>
      <c r="W33">
        <v>2.84</v>
      </c>
      <c r="X33">
        <v>2.33</v>
      </c>
      <c r="Y33">
        <v>0.08</v>
      </c>
      <c r="Z33">
        <v>0.06</v>
      </c>
      <c r="AA33">
        <v>0.22</v>
      </c>
      <c r="AB33">
        <v>3.4000000000000002E-2</v>
      </c>
      <c r="AC33">
        <v>0.05</v>
      </c>
      <c r="AD33">
        <v>11.8</v>
      </c>
      <c r="AE33">
        <v>9.6999999999999993</v>
      </c>
      <c r="AF33">
        <v>0.1</v>
      </c>
      <c r="AG33">
        <v>531</v>
      </c>
      <c r="AH33">
        <v>12.55</v>
      </c>
      <c r="AI33">
        <v>5.0000000000000001E-3</v>
      </c>
      <c r="AJ33">
        <v>0.34</v>
      </c>
      <c r="AK33">
        <v>32.4</v>
      </c>
      <c r="AL33">
        <v>1140</v>
      </c>
      <c r="AM33">
        <v>14.1</v>
      </c>
      <c r="AN33">
        <v>10.4</v>
      </c>
      <c r="AO33">
        <v>5.0000000000000001E-3</v>
      </c>
      <c r="AP33">
        <v>0.08</v>
      </c>
      <c r="AQ33">
        <v>2.52</v>
      </c>
      <c r="AR33">
        <v>3.1</v>
      </c>
      <c r="AS33">
        <v>3.4</v>
      </c>
      <c r="AT33">
        <v>0.4</v>
      </c>
      <c r="AU33">
        <v>25.5</v>
      </c>
      <c r="AV33">
        <v>5.0000000000000001E-3</v>
      </c>
      <c r="AW33">
        <v>0.08</v>
      </c>
      <c r="AX33">
        <v>1.8</v>
      </c>
      <c r="AY33">
        <v>6.0000000000000001E-3</v>
      </c>
      <c r="AZ33">
        <v>0.21</v>
      </c>
      <c r="BA33">
        <v>3.94</v>
      </c>
      <c r="BB33">
        <v>50</v>
      </c>
      <c r="BC33">
        <v>0.16</v>
      </c>
      <c r="BD33">
        <v>10.6</v>
      </c>
      <c r="BE33">
        <v>216</v>
      </c>
      <c r="BF33">
        <v>1.5</v>
      </c>
      <c r="BG33">
        <v>625507</v>
      </c>
      <c r="BH33">
        <v>6725905</v>
      </c>
    </row>
    <row r="34" spans="1:61" x14ac:dyDescent="0.25">
      <c r="A34" t="s">
        <v>664</v>
      </c>
      <c r="B34" t="s">
        <v>4</v>
      </c>
      <c r="C34" t="s">
        <v>807</v>
      </c>
      <c r="D34">
        <v>2010</v>
      </c>
      <c r="E34" t="s">
        <v>42</v>
      </c>
      <c r="F34">
        <v>3.0000000000000001E-3</v>
      </c>
      <c r="G34">
        <f t="shared" si="0"/>
        <v>3</v>
      </c>
      <c r="H34">
        <v>0.99</v>
      </c>
      <c r="I34">
        <v>0.91</v>
      </c>
      <c r="J34">
        <v>16.600000000000001</v>
      </c>
      <c r="K34">
        <v>0.1</v>
      </c>
      <c r="L34">
        <v>5</v>
      </c>
      <c r="M34">
        <v>1740</v>
      </c>
      <c r="N34">
        <v>0.63</v>
      </c>
      <c r="O34">
        <v>0.2</v>
      </c>
      <c r="P34">
        <v>0.68</v>
      </c>
      <c r="Q34">
        <v>2.1800000000000002</v>
      </c>
      <c r="R34">
        <v>26.5</v>
      </c>
      <c r="S34">
        <v>13.4</v>
      </c>
      <c r="T34">
        <v>15</v>
      </c>
      <c r="U34">
        <v>1.32</v>
      </c>
      <c r="V34">
        <v>28.5</v>
      </c>
      <c r="W34">
        <v>2.68</v>
      </c>
      <c r="X34">
        <v>2.79</v>
      </c>
      <c r="Y34">
        <v>0.09</v>
      </c>
      <c r="Z34">
        <v>7.0000000000000007E-2</v>
      </c>
      <c r="AA34">
        <v>0.22</v>
      </c>
      <c r="AB34">
        <v>3.6999999999999998E-2</v>
      </c>
      <c r="AC34">
        <v>0.06</v>
      </c>
      <c r="AD34">
        <v>14</v>
      </c>
      <c r="AE34">
        <v>11</v>
      </c>
      <c r="AF34">
        <v>0.16</v>
      </c>
      <c r="AG34">
        <v>728</v>
      </c>
      <c r="AH34">
        <v>13.6</v>
      </c>
      <c r="AI34">
        <v>0.01</v>
      </c>
      <c r="AJ34">
        <v>0.43</v>
      </c>
      <c r="AK34">
        <v>36.1</v>
      </c>
      <c r="AL34">
        <v>1210</v>
      </c>
      <c r="AM34">
        <v>16.100000000000001</v>
      </c>
      <c r="AN34">
        <v>9.6999999999999993</v>
      </c>
      <c r="AO34">
        <v>7.0000000000000001E-3</v>
      </c>
      <c r="AP34">
        <v>0.08</v>
      </c>
      <c r="AQ34">
        <v>3.11</v>
      </c>
      <c r="AR34">
        <v>3.5</v>
      </c>
      <c r="AS34">
        <v>4.0999999999999996</v>
      </c>
      <c r="AT34">
        <v>0.5</v>
      </c>
      <c r="AU34">
        <v>31</v>
      </c>
      <c r="AV34">
        <v>0.01</v>
      </c>
      <c r="AW34">
        <v>0.09</v>
      </c>
      <c r="AX34">
        <v>1.9</v>
      </c>
      <c r="AY34">
        <v>6.0000000000000001E-3</v>
      </c>
      <c r="AZ34">
        <v>0.24</v>
      </c>
      <c r="BA34">
        <v>4.1399999999999997</v>
      </c>
      <c r="BB34">
        <v>61</v>
      </c>
      <c r="BC34">
        <v>0.21</v>
      </c>
      <c r="BD34">
        <v>12</v>
      </c>
      <c r="BE34">
        <v>211</v>
      </c>
      <c r="BF34">
        <v>2.1</v>
      </c>
      <c r="BG34">
        <v>625908</v>
      </c>
      <c r="BH34">
        <v>6726149</v>
      </c>
    </row>
    <row r="35" spans="1:61" x14ac:dyDescent="0.25">
      <c r="A35" t="s">
        <v>665</v>
      </c>
      <c r="B35" t="s">
        <v>4</v>
      </c>
      <c r="C35" t="s">
        <v>807</v>
      </c>
      <c r="D35">
        <v>2010</v>
      </c>
      <c r="E35" t="s">
        <v>42</v>
      </c>
      <c r="F35">
        <v>4.0000000000000001E-3</v>
      </c>
      <c r="G35">
        <f t="shared" si="0"/>
        <v>4</v>
      </c>
      <c r="H35">
        <v>1.2</v>
      </c>
      <c r="I35">
        <v>0.95</v>
      </c>
      <c r="J35">
        <v>20.3</v>
      </c>
      <c r="K35">
        <v>0.1</v>
      </c>
      <c r="L35">
        <v>5</v>
      </c>
      <c r="M35">
        <v>1600</v>
      </c>
      <c r="N35">
        <v>0.7</v>
      </c>
      <c r="O35">
        <v>0.2</v>
      </c>
      <c r="P35">
        <v>0.63</v>
      </c>
      <c r="Q35">
        <v>1.97</v>
      </c>
      <c r="R35">
        <v>27.7</v>
      </c>
      <c r="S35">
        <v>13.7</v>
      </c>
      <c r="T35">
        <v>17</v>
      </c>
      <c r="U35">
        <v>1.49</v>
      </c>
      <c r="V35">
        <v>33.5</v>
      </c>
      <c r="W35">
        <v>2.86</v>
      </c>
      <c r="X35">
        <v>2.79</v>
      </c>
      <c r="Y35">
        <v>0.08</v>
      </c>
      <c r="Z35">
        <v>0.08</v>
      </c>
      <c r="AA35">
        <v>0.25</v>
      </c>
      <c r="AB35">
        <v>3.6999999999999998E-2</v>
      </c>
      <c r="AC35">
        <v>0.06</v>
      </c>
      <c r="AD35">
        <v>14.4</v>
      </c>
      <c r="AE35">
        <v>11</v>
      </c>
      <c r="AF35">
        <v>0.14000000000000001</v>
      </c>
      <c r="AG35">
        <v>718</v>
      </c>
      <c r="AH35">
        <v>15.6</v>
      </c>
      <c r="AI35">
        <v>0.01</v>
      </c>
      <c r="AJ35">
        <v>0.44</v>
      </c>
      <c r="AK35">
        <v>40.1</v>
      </c>
      <c r="AL35">
        <v>1250</v>
      </c>
      <c r="AM35">
        <v>17.600000000000001</v>
      </c>
      <c r="AN35">
        <v>10.5</v>
      </c>
      <c r="AO35">
        <v>7.0000000000000001E-3</v>
      </c>
      <c r="AP35">
        <v>7.0000000000000007E-2</v>
      </c>
      <c r="AQ35">
        <v>3.82</v>
      </c>
      <c r="AR35">
        <v>3.8</v>
      </c>
      <c r="AS35">
        <v>4.3</v>
      </c>
      <c r="AT35">
        <v>0.5</v>
      </c>
      <c r="AU35">
        <v>29.7</v>
      </c>
      <c r="AV35">
        <v>0.01</v>
      </c>
      <c r="AW35">
        <v>0.1</v>
      </c>
      <c r="AX35">
        <v>1.7</v>
      </c>
      <c r="AY35">
        <v>7.0000000000000001E-3</v>
      </c>
      <c r="AZ35">
        <v>0.35</v>
      </c>
      <c r="BA35">
        <v>5.76</v>
      </c>
      <c r="BB35">
        <v>85</v>
      </c>
      <c r="BC35">
        <v>0.21</v>
      </c>
      <c r="BD35">
        <v>14.1</v>
      </c>
      <c r="BE35">
        <v>244</v>
      </c>
      <c r="BF35">
        <v>2</v>
      </c>
      <c r="BG35">
        <v>626207</v>
      </c>
      <c r="BH35">
        <v>6726076</v>
      </c>
    </row>
    <row r="36" spans="1:61" x14ac:dyDescent="0.25">
      <c r="A36" t="s">
        <v>666</v>
      </c>
      <c r="B36" t="s">
        <v>4</v>
      </c>
      <c r="C36" t="s">
        <v>807</v>
      </c>
      <c r="D36">
        <v>2010</v>
      </c>
      <c r="E36" t="s">
        <v>42</v>
      </c>
      <c r="F36">
        <v>2E-3</v>
      </c>
      <c r="G36">
        <f t="shared" si="0"/>
        <v>2</v>
      </c>
      <c r="H36">
        <v>0.98</v>
      </c>
      <c r="I36">
        <v>0.83</v>
      </c>
      <c r="J36">
        <v>15.3</v>
      </c>
      <c r="K36">
        <v>0.1</v>
      </c>
      <c r="L36">
        <v>5</v>
      </c>
      <c r="M36">
        <v>1560</v>
      </c>
      <c r="N36">
        <v>0.57999999999999996</v>
      </c>
      <c r="O36">
        <v>0.18</v>
      </c>
      <c r="P36">
        <v>0.54</v>
      </c>
      <c r="Q36">
        <v>1.55</v>
      </c>
      <c r="R36">
        <v>23.6</v>
      </c>
      <c r="S36">
        <v>11</v>
      </c>
      <c r="T36">
        <v>14</v>
      </c>
      <c r="U36">
        <v>1.38</v>
      </c>
      <c r="V36">
        <v>28.9</v>
      </c>
      <c r="W36">
        <v>2.21</v>
      </c>
      <c r="X36">
        <v>2.54</v>
      </c>
      <c r="Y36">
        <v>0.08</v>
      </c>
      <c r="Z36">
        <v>7.0000000000000007E-2</v>
      </c>
      <c r="AA36">
        <v>0.17</v>
      </c>
      <c r="AB36">
        <v>3.5000000000000003E-2</v>
      </c>
      <c r="AC36">
        <v>0.05</v>
      </c>
      <c r="AD36">
        <v>12.7</v>
      </c>
      <c r="AE36">
        <v>10.1</v>
      </c>
      <c r="AF36">
        <v>0.12</v>
      </c>
      <c r="AG36">
        <v>239</v>
      </c>
      <c r="AH36">
        <v>14.35</v>
      </c>
      <c r="AI36">
        <v>5.0000000000000001E-3</v>
      </c>
      <c r="AJ36">
        <v>0.45</v>
      </c>
      <c r="AK36">
        <v>35.6</v>
      </c>
      <c r="AL36">
        <v>1140</v>
      </c>
      <c r="AM36">
        <v>15.2</v>
      </c>
      <c r="AN36">
        <v>9.6999999999999993</v>
      </c>
      <c r="AO36">
        <v>0.01</v>
      </c>
      <c r="AP36">
        <v>0.09</v>
      </c>
      <c r="AQ36">
        <v>3.2</v>
      </c>
      <c r="AR36">
        <v>3.2</v>
      </c>
      <c r="AS36">
        <v>3.9</v>
      </c>
      <c r="AT36">
        <v>0.5</v>
      </c>
      <c r="AU36">
        <v>26.5</v>
      </c>
      <c r="AV36">
        <v>0.01</v>
      </c>
      <c r="AW36">
        <v>0.08</v>
      </c>
      <c r="AX36">
        <v>1.8</v>
      </c>
      <c r="AY36">
        <v>8.0000000000000002E-3</v>
      </c>
      <c r="AZ36">
        <v>0.32</v>
      </c>
      <c r="BA36">
        <v>4.96</v>
      </c>
      <c r="BB36">
        <v>80</v>
      </c>
      <c r="BC36">
        <v>0.17</v>
      </c>
      <c r="BD36">
        <v>11.65</v>
      </c>
      <c r="BE36">
        <v>219</v>
      </c>
      <c r="BF36">
        <v>1.8</v>
      </c>
      <c r="BG36">
        <v>626361</v>
      </c>
      <c r="BH36">
        <v>6726035</v>
      </c>
    </row>
    <row r="37" spans="1:61" x14ac:dyDescent="0.25">
      <c r="A37" t="s">
        <v>667</v>
      </c>
      <c r="B37" t="s">
        <v>4</v>
      </c>
      <c r="C37" t="s">
        <v>807</v>
      </c>
      <c r="D37">
        <v>2010</v>
      </c>
      <c r="E37" t="s">
        <v>42</v>
      </c>
      <c r="F37">
        <v>4.0000000000000001E-3</v>
      </c>
      <c r="G37">
        <f t="shared" si="0"/>
        <v>4</v>
      </c>
      <c r="H37">
        <v>2.98</v>
      </c>
      <c r="I37">
        <v>1.29</v>
      </c>
      <c r="J37">
        <v>14</v>
      </c>
      <c r="K37">
        <v>0.1</v>
      </c>
      <c r="L37">
        <v>5</v>
      </c>
      <c r="M37">
        <v>2260</v>
      </c>
      <c r="N37">
        <v>0.64</v>
      </c>
      <c r="O37">
        <v>0.24</v>
      </c>
      <c r="P37">
        <v>0.59</v>
      </c>
      <c r="Q37">
        <v>1.44</v>
      </c>
      <c r="R37">
        <v>21.2</v>
      </c>
      <c r="S37">
        <v>8.8000000000000007</v>
      </c>
      <c r="T37">
        <v>17</v>
      </c>
      <c r="U37">
        <v>8.99</v>
      </c>
      <c r="V37">
        <v>34.799999999999997</v>
      </c>
      <c r="W37">
        <v>3.61</v>
      </c>
      <c r="X37">
        <v>3.31</v>
      </c>
      <c r="Y37">
        <v>0.1</v>
      </c>
      <c r="Z37">
        <v>7.0000000000000007E-2</v>
      </c>
      <c r="AA37">
        <v>0.39</v>
      </c>
      <c r="AB37">
        <v>4.2999999999999997E-2</v>
      </c>
      <c r="AC37">
        <v>7.0000000000000007E-2</v>
      </c>
      <c r="AD37">
        <v>11.1</v>
      </c>
      <c r="AE37">
        <v>15.1</v>
      </c>
      <c r="AF37">
        <v>0.11</v>
      </c>
      <c r="AG37">
        <v>406</v>
      </c>
      <c r="AH37">
        <v>8.56</v>
      </c>
      <c r="AI37">
        <v>0.01</v>
      </c>
      <c r="AJ37">
        <v>0.35</v>
      </c>
      <c r="AK37">
        <v>75</v>
      </c>
      <c r="AL37">
        <v>2710</v>
      </c>
      <c r="AM37">
        <v>21.2</v>
      </c>
      <c r="AN37">
        <v>22.8</v>
      </c>
      <c r="AO37">
        <v>5.0000000000000001E-3</v>
      </c>
      <c r="AP37">
        <v>0.11</v>
      </c>
      <c r="AQ37">
        <v>1.55</v>
      </c>
      <c r="AR37">
        <v>2.8</v>
      </c>
      <c r="AS37">
        <v>5</v>
      </c>
      <c r="AT37">
        <v>0.5</v>
      </c>
      <c r="AU37">
        <v>35.9</v>
      </c>
      <c r="AV37">
        <v>0.01</v>
      </c>
      <c r="AW37">
        <v>0.08</v>
      </c>
      <c r="AX37">
        <v>0.9</v>
      </c>
      <c r="AY37">
        <v>5.0000000000000001E-3</v>
      </c>
      <c r="AZ37">
        <v>0.42</v>
      </c>
      <c r="BA37">
        <v>3.94</v>
      </c>
      <c r="BB37">
        <v>37</v>
      </c>
      <c r="BC37">
        <v>0.12</v>
      </c>
      <c r="BD37">
        <v>23</v>
      </c>
      <c r="BE37">
        <v>302</v>
      </c>
      <c r="BF37">
        <v>0.9</v>
      </c>
      <c r="BG37">
        <v>619271</v>
      </c>
      <c r="BH37">
        <v>6725055</v>
      </c>
    </row>
    <row r="38" spans="1:61" x14ac:dyDescent="0.25">
      <c r="A38" t="s">
        <v>668</v>
      </c>
      <c r="B38" t="s">
        <v>4</v>
      </c>
      <c r="C38" t="s">
        <v>807</v>
      </c>
      <c r="D38">
        <v>2010</v>
      </c>
      <c r="E38" t="s">
        <v>42</v>
      </c>
      <c r="F38">
        <v>5.0000000000000001E-3</v>
      </c>
      <c r="G38">
        <f t="shared" si="0"/>
        <v>5</v>
      </c>
      <c r="H38">
        <v>4.72</v>
      </c>
      <c r="I38">
        <v>1.47</v>
      </c>
      <c r="J38">
        <v>18.2</v>
      </c>
      <c r="K38">
        <v>0.1</v>
      </c>
      <c r="L38">
        <v>5</v>
      </c>
      <c r="M38">
        <v>1600</v>
      </c>
      <c r="N38">
        <v>0.84</v>
      </c>
      <c r="O38">
        <v>0.27</v>
      </c>
      <c r="P38">
        <v>0.61</v>
      </c>
      <c r="Q38">
        <v>1.29</v>
      </c>
      <c r="R38">
        <v>23.7</v>
      </c>
      <c r="S38">
        <v>14.3</v>
      </c>
      <c r="T38">
        <v>20</v>
      </c>
      <c r="U38">
        <v>9.9499999999999993</v>
      </c>
      <c r="V38">
        <v>40.5</v>
      </c>
      <c r="W38">
        <v>3.66</v>
      </c>
      <c r="X38">
        <v>3.7</v>
      </c>
      <c r="Y38">
        <v>0.11</v>
      </c>
      <c r="Z38">
        <v>0.08</v>
      </c>
      <c r="AA38">
        <v>0.61</v>
      </c>
      <c r="AB38">
        <v>0.05</v>
      </c>
      <c r="AC38">
        <v>0.08</v>
      </c>
      <c r="AD38">
        <v>12.2</v>
      </c>
      <c r="AE38">
        <v>22.7</v>
      </c>
      <c r="AF38">
        <v>0.14000000000000001</v>
      </c>
      <c r="AG38">
        <v>507</v>
      </c>
      <c r="AH38">
        <v>9.0399999999999991</v>
      </c>
      <c r="AI38">
        <v>0.01</v>
      </c>
      <c r="AJ38">
        <v>0.36</v>
      </c>
      <c r="AK38">
        <v>74.8</v>
      </c>
      <c r="AL38">
        <v>3150</v>
      </c>
      <c r="AM38">
        <v>27.7</v>
      </c>
      <c r="AN38">
        <v>22.6</v>
      </c>
      <c r="AO38">
        <v>6.0000000000000001E-3</v>
      </c>
      <c r="AP38">
        <v>0.09</v>
      </c>
      <c r="AQ38">
        <v>2.0099999999999998</v>
      </c>
      <c r="AR38">
        <v>3.4</v>
      </c>
      <c r="AS38">
        <v>5.5</v>
      </c>
      <c r="AT38">
        <v>0.5</v>
      </c>
      <c r="AU38">
        <v>63.6</v>
      </c>
      <c r="AV38">
        <v>0.01</v>
      </c>
      <c r="AW38">
        <v>0.1</v>
      </c>
      <c r="AX38">
        <v>1.5</v>
      </c>
      <c r="AY38">
        <v>5.0000000000000001E-3</v>
      </c>
      <c r="AZ38">
        <v>0.5</v>
      </c>
      <c r="BA38">
        <v>4.1100000000000003</v>
      </c>
      <c r="BB38">
        <v>45</v>
      </c>
      <c r="BC38">
        <v>0.16</v>
      </c>
      <c r="BD38">
        <v>23.1</v>
      </c>
      <c r="BE38">
        <v>286</v>
      </c>
      <c r="BF38">
        <v>1.3</v>
      </c>
      <c r="BG38">
        <v>618969</v>
      </c>
      <c r="BH38">
        <v>6725203</v>
      </c>
    </row>
    <row r="39" spans="1:61" x14ac:dyDescent="0.25">
      <c r="A39" t="s">
        <v>669</v>
      </c>
      <c r="B39" t="s">
        <v>4</v>
      </c>
      <c r="C39" t="s">
        <v>807</v>
      </c>
      <c r="D39">
        <v>2010</v>
      </c>
      <c r="E39" t="s">
        <v>42</v>
      </c>
      <c r="F39">
        <v>3.0000000000000001E-3</v>
      </c>
      <c r="G39">
        <f t="shared" si="0"/>
        <v>3</v>
      </c>
      <c r="H39">
        <v>1.96</v>
      </c>
      <c r="I39">
        <v>1.1000000000000001</v>
      </c>
      <c r="J39">
        <v>23.9</v>
      </c>
      <c r="K39">
        <v>0.1</v>
      </c>
      <c r="L39">
        <v>5</v>
      </c>
      <c r="M39">
        <v>960</v>
      </c>
      <c r="N39">
        <v>1.92</v>
      </c>
      <c r="O39">
        <v>0.2</v>
      </c>
      <c r="P39">
        <v>0.49</v>
      </c>
      <c r="Q39">
        <v>3.33</v>
      </c>
      <c r="R39">
        <v>21.8</v>
      </c>
      <c r="S39">
        <v>42</v>
      </c>
      <c r="T39">
        <v>16</v>
      </c>
      <c r="U39">
        <v>6.53</v>
      </c>
      <c r="V39">
        <v>48.6</v>
      </c>
      <c r="W39">
        <v>6.8</v>
      </c>
      <c r="X39">
        <v>2.54</v>
      </c>
      <c r="Y39">
        <v>0.14000000000000001</v>
      </c>
      <c r="Z39">
        <v>7.0000000000000007E-2</v>
      </c>
      <c r="AA39">
        <v>0.25</v>
      </c>
      <c r="AB39">
        <v>3.9E-2</v>
      </c>
      <c r="AC39">
        <v>0.05</v>
      </c>
      <c r="AD39">
        <v>11.2</v>
      </c>
      <c r="AE39">
        <v>20.100000000000001</v>
      </c>
      <c r="AF39">
        <v>0.13</v>
      </c>
      <c r="AG39">
        <v>950</v>
      </c>
      <c r="AH39">
        <v>11.8</v>
      </c>
      <c r="AI39">
        <v>0.01</v>
      </c>
      <c r="AJ39">
        <v>0.37</v>
      </c>
      <c r="AK39">
        <v>163</v>
      </c>
      <c r="AL39">
        <v>2690</v>
      </c>
      <c r="AM39">
        <v>18.899999999999999</v>
      </c>
      <c r="AN39">
        <v>13.9</v>
      </c>
      <c r="AO39">
        <v>4.0000000000000001E-3</v>
      </c>
      <c r="AP39">
        <v>7.0000000000000007E-2</v>
      </c>
      <c r="AQ39">
        <v>3.14</v>
      </c>
      <c r="AR39">
        <v>3.5</v>
      </c>
      <c r="AS39">
        <v>4.4000000000000004</v>
      </c>
      <c r="AT39">
        <v>0.4</v>
      </c>
      <c r="AU39">
        <v>51.6</v>
      </c>
      <c r="AV39">
        <v>0.01</v>
      </c>
      <c r="AW39">
        <v>0.1</v>
      </c>
      <c r="AX39">
        <v>2.5</v>
      </c>
      <c r="AY39">
        <v>7.0000000000000001E-3</v>
      </c>
      <c r="AZ39">
        <v>0.36</v>
      </c>
      <c r="BA39">
        <v>5.67</v>
      </c>
      <c r="BB39">
        <v>42</v>
      </c>
      <c r="BC39">
        <v>0.13</v>
      </c>
      <c r="BD39">
        <v>24.4</v>
      </c>
      <c r="BE39">
        <v>562</v>
      </c>
      <c r="BF39">
        <v>1.5</v>
      </c>
      <c r="BG39">
        <v>618693</v>
      </c>
      <c r="BH39">
        <v>6725357</v>
      </c>
    </row>
    <row r="40" spans="1:61" x14ac:dyDescent="0.25">
      <c r="A40" t="s">
        <v>670</v>
      </c>
      <c r="B40" t="s">
        <v>4</v>
      </c>
      <c r="C40" t="s">
        <v>807</v>
      </c>
      <c r="D40">
        <v>2010</v>
      </c>
      <c r="E40" t="s">
        <v>42</v>
      </c>
      <c r="F40">
        <v>5.0000000000000001E-4</v>
      </c>
      <c r="G40">
        <f t="shared" si="0"/>
        <v>0.5</v>
      </c>
      <c r="H40">
        <v>7</v>
      </c>
      <c r="I40">
        <v>0.89</v>
      </c>
      <c r="J40">
        <v>64.900000000000006</v>
      </c>
      <c r="K40">
        <v>0.1</v>
      </c>
      <c r="L40">
        <v>5</v>
      </c>
      <c r="M40">
        <v>1320</v>
      </c>
      <c r="N40">
        <v>0.64</v>
      </c>
      <c r="O40">
        <v>0.14000000000000001</v>
      </c>
      <c r="P40">
        <v>0.82</v>
      </c>
      <c r="Q40">
        <v>6.82</v>
      </c>
      <c r="R40">
        <v>15.95</v>
      </c>
      <c r="S40">
        <v>116</v>
      </c>
      <c r="T40">
        <v>9</v>
      </c>
      <c r="U40">
        <v>9.5399999999999991</v>
      </c>
      <c r="V40">
        <v>33.299999999999997</v>
      </c>
      <c r="W40">
        <v>15.95</v>
      </c>
      <c r="X40">
        <v>2.2400000000000002</v>
      </c>
      <c r="Y40">
        <v>0.28999999999999998</v>
      </c>
      <c r="Z40">
        <v>0.09</v>
      </c>
      <c r="AA40">
        <v>0.35</v>
      </c>
      <c r="AB40">
        <v>2.5999999999999999E-2</v>
      </c>
      <c r="AC40">
        <v>0.06</v>
      </c>
      <c r="AD40">
        <v>8.5</v>
      </c>
      <c r="AE40">
        <v>13.6</v>
      </c>
      <c r="AF40">
        <v>0.08</v>
      </c>
      <c r="AG40">
        <v>3540</v>
      </c>
      <c r="AH40">
        <v>32.299999999999997</v>
      </c>
      <c r="AI40">
        <v>0.01</v>
      </c>
      <c r="AJ40">
        <v>0.39</v>
      </c>
      <c r="AK40">
        <v>152.5</v>
      </c>
      <c r="AL40">
        <v>0</v>
      </c>
      <c r="AM40">
        <v>12.6</v>
      </c>
      <c r="AN40">
        <v>15.7</v>
      </c>
      <c r="AO40">
        <v>5.0000000000000001E-3</v>
      </c>
      <c r="AP40">
        <v>0.14000000000000001</v>
      </c>
      <c r="AQ40">
        <v>12.2</v>
      </c>
      <c r="AR40">
        <v>3.3</v>
      </c>
      <c r="AS40">
        <v>6.7</v>
      </c>
      <c r="AT40">
        <v>0.3</v>
      </c>
      <c r="AU40">
        <v>40.6</v>
      </c>
      <c r="AV40">
        <v>0.01</v>
      </c>
      <c r="AW40">
        <v>0.13</v>
      </c>
      <c r="AX40">
        <v>2.2000000000000002</v>
      </c>
      <c r="AY40">
        <v>6.0000000000000001E-3</v>
      </c>
      <c r="AZ40">
        <v>2.0699999999999998</v>
      </c>
      <c r="BA40">
        <v>14.9</v>
      </c>
      <c r="BB40">
        <v>27</v>
      </c>
      <c r="BC40">
        <v>0.28000000000000003</v>
      </c>
      <c r="BD40">
        <v>21.8</v>
      </c>
      <c r="BE40">
        <v>575</v>
      </c>
      <c r="BF40">
        <v>1.8</v>
      </c>
      <c r="BG40">
        <v>618594</v>
      </c>
      <c r="BH40">
        <v>6725363</v>
      </c>
    </row>
    <row r="41" spans="1:61" x14ac:dyDescent="0.25">
      <c r="A41" t="s">
        <v>671</v>
      </c>
      <c r="B41" t="s">
        <v>4</v>
      </c>
      <c r="C41" t="s">
        <v>807</v>
      </c>
      <c r="D41">
        <v>2010</v>
      </c>
      <c r="E41" t="s">
        <v>42</v>
      </c>
      <c r="F41">
        <v>7.0000000000000001E-3</v>
      </c>
      <c r="G41">
        <f t="shared" si="0"/>
        <v>7</v>
      </c>
      <c r="H41">
        <v>4.0599999999999996</v>
      </c>
      <c r="I41">
        <v>1.22</v>
      </c>
      <c r="J41">
        <v>12.6</v>
      </c>
      <c r="K41">
        <v>0.1</v>
      </c>
      <c r="L41">
        <v>5</v>
      </c>
      <c r="M41">
        <v>3060</v>
      </c>
      <c r="N41">
        <v>0.75</v>
      </c>
      <c r="O41">
        <v>0.23</v>
      </c>
      <c r="P41">
        <v>0.48</v>
      </c>
      <c r="Q41">
        <v>2.2599999999999998</v>
      </c>
      <c r="R41">
        <v>24</v>
      </c>
      <c r="S41">
        <v>13.4</v>
      </c>
      <c r="T41">
        <v>16</v>
      </c>
      <c r="U41">
        <v>8.91</v>
      </c>
      <c r="V41">
        <v>34.200000000000003</v>
      </c>
      <c r="W41">
        <v>3.14</v>
      </c>
      <c r="X41">
        <v>2.87</v>
      </c>
      <c r="Y41">
        <v>0.09</v>
      </c>
      <c r="Z41">
        <v>7.0000000000000007E-2</v>
      </c>
      <c r="AA41">
        <v>0.55000000000000004</v>
      </c>
      <c r="AB41">
        <v>4.3999999999999997E-2</v>
      </c>
      <c r="AC41">
        <v>7.0000000000000007E-2</v>
      </c>
      <c r="AD41">
        <v>12.3</v>
      </c>
      <c r="AE41">
        <v>16.5</v>
      </c>
      <c r="AF41">
        <v>0.12</v>
      </c>
      <c r="AG41">
        <v>445</v>
      </c>
      <c r="AH41">
        <v>6.27</v>
      </c>
      <c r="AI41">
        <v>0.01</v>
      </c>
      <c r="AJ41">
        <v>0.35</v>
      </c>
      <c r="AK41">
        <v>69.400000000000006</v>
      </c>
      <c r="AL41">
        <v>2320</v>
      </c>
      <c r="AM41">
        <v>19.7</v>
      </c>
      <c r="AN41">
        <v>18</v>
      </c>
      <c r="AO41">
        <v>8.0000000000000002E-3</v>
      </c>
      <c r="AP41">
        <v>0.1</v>
      </c>
      <c r="AQ41">
        <v>1.55</v>
      </c>
      <c r="AR41">
        <v>3.3</v>
      </c>
      <c r="AS41">
        <v>3.7</v>
      </c>
      <c r="AT41">
        <v>0.5</v>
      </c>
      <c r="AU41">
        <v>67.099999999999994</v>
      </c>
      <c r="AV41">
        <v>0.01</v>
      </c>
      <c r="AW41">
        <v>0.08</v>
      </c>
      <c r="AX41">
        <v>1.4</v>
      </c>
      <c r="AY41">
        <v>7.0000000000000001E-3</v>
      </c>
      <c r="AZ41">
        <v>0.44</v>
      </c>
      <c r="BA41">
        <v>3.84</v>
      </c>
      <c r="BB41">
        <v>37</v>
      </c>
      <c r="BC41">
        <v>0.14000000000000001</v>
      </c>
      <c r="BD41">
        <v>27.4</v>
      </c>
      <c r="BE41">
        <v>327</v>
      </c>
      <c r="BF41">
        <v>1</v>
      </c>
      <c r="BG41">
        <v>618570</v>
      </c>
      <c r="BH41">
        <v>6725350</v>
      </c>
    </row>
    <row r="42" spans="1:61" x14ac:dyDescent="0.25">
      <c r="A42" t="s">
        <v>672</v>
      </c>
      <c r="B42" t="s">
        <v>4</v>
      </c>
      <c r="C42" t="s">
        <v>807</v>
      </c>
      <c r="D42">
        <v>2011</v>
      </c>
      <c r="E42" t="s">
        <v>42</v>
      </c>
      <c r="F42">
        <v>2E-3</v>
      </c>
      <c r="G42">
        <f t="shared" si="0"/>
        <v>2</v>
      </c>
      <c r="H42">
        <v>0.31</v>
      </c>
      <c r="I42">
        <v>0.89</v>
      </c>
      <c r="J42">
        <v>7.9</v>
      </c>
      <c r="K42">
        <v>0.1</v>
      </c>
      <c r="L42">
        <v>5</v>
      </c>
      <c r="M42">
        <v>1000</v>
      </c>
      <c r="N42">
        <v>0.46</v>
      </c>
      <c r="O42">
        <v>0.16</v>
      </c>
      <c r="P42">
        <v>0.87</v>
      </c>
      <c r="Q42">
        <v>0.89</v>
      </c>
      <c r="R42">
        <v>23.7</v>
      </c>
      <c r="S42">
        <v>6.1</v>
      </c>
      <c r="T42">
        <v>19</v>
      </c>
      <c r="U42">
        <v>0.95</v>
      </c>
      <c r="V42">
        <v>22.3</v>
      </c>
      <c r="W42">
        <v>2.0299999999999998</v>
      </c>
      <c r="X42">
        <v>2.62</v>
      </c>
      <c r="Y42">
        <v>0.1</v>
      </c>
      <c r="Z42">
        <v>7.0000000000000007E-2</v>
      </c>
      <c r="AA42">
        <v>0.12</v>
      </c>
      <c r="AB42">
        <v>2.3E-2</v>
      </c>
      <c r="AC42">
        <v>0.05</v>
      </c>
      <c r="AD42">
        <v>13.7</v>
      </c>
      <c r="AE42">
        <v>17.899999999999999</v>
      </c>
      <c r="AF42">
        <v>0.38</v>
      </c>
      <c r="AG42">
        <v>187</v>
      </c>
      <c r="AH42">
        <v>2.56</v>
      </c>
      <c r="AI42">
        <v>0.02</v>
      </c>
      <c r="AJ42">
        <v>0.62</v>
      </c>
      <c r="AK42">
        <v>27.4</v>
      </c>
      <c r="AL42">
        <v>1000</v>
      </c>
      <c r="AM42">
        <v>11.1</v>
      </c>
      <c r="AN42">
        <v>6.9</v>
      </c>
      <c r="AO42">
        <v>5.0000000000000001E-3</v>
      </c>
      <c r="AP42">
        <v>0.1</v>
      </c>
      <c r="AQ42">
        <v>1.88</v>
      </c>
      <c r="AR42">
        <v>2.4</v>
      </c>
      <c r="AS42">
        <v>2.2999999999999998</v>
      </c>
      <c r="AT42">
        <v>0.3</v>
      </c>
      <c r="AU42">
        <v>32.799999999999997</v>
      </c>
      <c r="AV42">
        <v>5.0000000000000001E-3</v>
      </c>
      <c r="AW42">
        <v>0.04</v>
      </c>
      <c r="AX42">
        <v>1.8</v>
      </c>
      <c r="AY42">
        <v>1.7000000000000001E-2</v>
      </c>
      <c r="AZ42">
        <v>0.1</v>
      </c>
      <c r="BA42">
        <v>1.61</v>
      </c>
      <c r="BB42">
        <v>36</v>
      </c>
      <c r="BC42">
        <v>7.0000000000000007E-2</v>
      </c>
      <c r="BD42">
        <v>9.6999999999999993</v>
      </c>
      <c r="BE42">
        <v>114</v>
      </c>
      <c r="BF42">
        <v>2.1</v>
      </c>
      <c r="BG42">
        <v>619854</v>
      </c>
      <c r="BH42">
        <v>6730252</v>
      </c>
      <c r="BI42" t="s">
        <v>673</v>
      </c>
    </row>
    <row r="43" spans="1:61" x14ac:dyDescent="0.25">
      <c r="A43" t="s">
        <v>674</v>
      </c>
      <c r="B43" t="s">
        <v>4</v>
      </c>
      <c r="C43" t="s">
        <v>807</v>
      </c>
      <c r="D43">
        <v>2011</v>
      </c>
      <c r="E43" t="s">
        <v>42</v>
      </c>
      <c r="F43">
        <v>2E-3</v>
      </c>
      <c r="G43">
        <f t="shared" si="0"/>
        <v>2</v>
      </c>
      <c r="H43">
        <v>0.26</v>
      </c>
      <c r="I43">
        <v>0.83</v>
      </c>
      <c r="J43">
        <v>7.7</v>
      </c>
      <c r="K43">
        <v>0.1</v>
      </c>
      <c r="L43">
        <v>5</v>
      </c>
      <c r="M43">
        <v>550</v>
      </c>
      <c r="N43">
        <v>0.5</v>
      </c>
      <c r="O43">
        <v>0.15</v>
      </c>
      <c r="P43">
        <v>1.1299999999999999</v>
      </c>
      <c r="Q43">
        <v>0.62</v>
      </c>
      <c r="R43">
        <v>22.8</v>
      </c>
      <c r="S43">
        <v>7.1</v>
      </c>
      <c r="T43">
        <v>19</v>
      </c>
      <c r="U43">
        <v>0.77</v>
      </c>
      <c r="V43">
        <v>16.7</v>
      </c>
      <c r="W43">
        <v>2.0099999999999998</v>
      </c>
      <c r="X43">
        <v>2.35</v>
      </c>
      <c r="Y43">
        <v>0.11</v>
      </c>
      <c r="Z43">
        <v>0.05</v>
      </c>
      <c r="AA43">
        <v>0.08</v>
      </c>
      <c r="AB43">
        <v>2.4E-2</v>
      </c>
      <c r="AC43">
        <v>0.04</v>
      </c>
      <c r="AD43">
        <v>12.8</v>
      </c>
      <c r="AE43">
        <v>17.2</v>
      </c>
      <c r="AF43">
        <v>0.71</v>
      </c>
      <c r="AG43">
        <v>219</v>
      </c>
      <c r="AH43">
        <v>2.6</v>
      </c>
      <c r="AI43">
        <v>0.01</v>
      </c>
      <c r="AJ43">
        <v>0.52</v>
      </c>
      <c r="AK43">
        <v>26.3</v>
      </c>
      <c r="AL43">
        <v>780</v>
      </c>
      <c r="AM43">
        <v>10.8</v>
      </c>
      <c r="AN43">
        <v>4.3</v>
      </c>
      <c r="AO43">
        <v>2E-3</v>
      </c>
      <c r="AP43">
        <v>0.06</v>
      </c>
      <c r="AQ43">
        <v>1.65</v>
      </c>
      <c r="AR43">
        <v>2.5</v>
      </c>
      <c r="AS43">
        <v>1.4</v>
      </c>
      <c r="AT43">
        <v>0.3</v>
      </c>
      <c r="AU43">
        <v>24.8</v>
      </c>
      <c r="AV43">
        <v>5.0000000000000001E-3</v>
      </c>
      <c r="AW43">
        <v>0.04</v>
      </c>
      <c r="AX43">
        <v>2.6</v>
      </c>
      <c r="AY43">
        <v>1.6E-2</v>
      </c>
      <c r="AZ43">
        <v>0.08</v>
      </c>
      <c r="BA43">
        <v>0.9</v>
      </c>
      <c r="BB43">
        <v>36</v>
      </c>
      <c r="BC43">
        <v>0.08</v>
      </c>
      <c r="BD43">
        <v>8.5500000000000007</v>
      </c>
      <c r="BE43">
        <v>113</v>
      </c>
      <c r="BF43">
        <v>1.9</v>
      </c>
      <c r="BG43">
        <v>619824</v>
      </c>
      <c r="BH43">
        <v>6729958</v>
      </c>
      <c r="BI43" t="s">
        <v>673</v>
      </c>
    </row>
    <row r="44" spans="1:61" x14ac:dyDescent="0.25">
      <c r="A44" t="s">
        <v>675</v>
      </c>
      <c r="B44" t="s">
        <v>4</v>
      </c>
      <c r="C44" t="s">
        <v>807</v>
      </c>
      <c r="D44">
        <v>2011</v>
      </c>
      <c r="E44" t="s">
        <v>42</v>
      </c>
      <c r="F44">
        <v>1E-3</v>
      </c>
      <c r="G44">
        <f t="shared" si="0"/>
        <v>1</v>
      </c>
      <c r="H44">
        <v>0.24</v>
      </c>
      <c r="I44">
        <v>0.75</v>
      </c>
      <c r="J44">
        <v>7.3</v>
      </c>
      <c r="K44">
        <v>0.1</v>
      </c>
      <c r="L44">
        <v>5</v>
      </c>
      <c r="M44">
        <v>550</v>
      </c>
      <c r="N44">
        <v>0.4</v>
      </c>
      <c r="O44">
        <v>0.13</v>
      </c>
      <c r="P44">
        <v>1.01</v>
      </c>
      <c r="Q44">
        <v>0.56000000000000005</v>
      </c>
      <c r="R44">
        <v>23.3</v>
      </c>
      <c r="S44">
        <v>6.8</v>
      </c>
      <c r="T44">
        <v>15</v>
      </c>
      <c r="U44">
        <v>0.71</v>
      </c>
      <c r="V44">
        <v>14.2</v>
      </c>
      <c r="W44">
        <v>1.88</v>
      </c>
      <c r="X44">
        <v>2.41</v>
      </c>
      <c r="Y44">
        <v>0.11</v>
      </c>
      <c r="Z44">
        <v>0.17</v>
      </c>
      <c r="AA44">
        <v>0.06</v>
      </c>
      <c r="AB44">
        <v>2.1999999999999999E-2</v>
      </c>
      <c r="AC44">
        <v>0.03</v>
      </c>
      <c r="AD44">
        <v>13.1</v>
      </c>
      <c r="AE44">
        <v>17.899999999999999</v>
      </c>
      <c r="AF44">
        <v>0.65</v>
      </c>
      <c r="AG44">
        <v>199</v>
      </c>
      <c r="AH44">
        <v>2.75</v>
      </c>
      <c r="AI44">
        <v>0.01</v>
      </c>
      <c r="AJ44">
        <v>0.56999999999999995</v>
      </c>
      <c r="AK44">
        <v>24.2</v>
      </c>
      <c r="AL44">
        <v>770</v>
      </c>
      <c r="AM44">
        <v>10.1</v>
      </c>
      <c r="AN44">
        <v>4.3</v>
      </c>
      <c r="AO44">
        <v>2E-3</v>
      </c>
      <c r="AP44">
        <v>0.02</v>
      </c>
      <c r="AQ44">
        <v>1.57</v>
      </c>
      <c r="AR44">
        <v>2.2999999999999998</v>
      </c>
      <c r="AS44">
        <v>0.8</v>
      </c>
      <c r="AT44">
        <v>0.3</v>
      </c>
      <c r="AU44">
        <v>24.5</v>
      </c>
      <c r="AV44">
        <v>5.0000000000000001E-3</v>
      </c>
      <c r="AW44">
        <v>0.03</v>
      </c>
      <c r="AX44">
        <v>2.9</v>
      </c>
      <c r="AY44">
        <v>1.7999999999999999E-2</v>
      </c>
      <c r="AZ44">
        <v>0.08</v>
      </c>
      <c r="BA44">
        <v>0.86</v>
      </c>
      <c r="BB44">
        <v>33</v>
      </c>
      <c r="BC44">
        <v>0.09</v>
      </c>
      <c r="BD44">
        <v>8.09</v>
      </c>
      <c r="BE44">
        <v>105</v>
      </c>
      <c r="BF44">
        <v>1.9</v>
      </c>
      <c r="BG44">
        <v>619791</v>
      </c>
      <c r="BH44">
        <v>6729660</v>
      </c>
      <c r="BI44" t="s">
        <v>673</v>
      </c>
    </row>
    <row r="45" spans="1:61" x14ac:dyDescent="0.25">
      <c r="A45" t="s">
        <v>676</v>
      </c>
      <c r="B45" t="s">
        <v>4</v>
      </c>
      <c r="C45" t="s">
        <v>807</v>
      </c>
      <c r="D45">
        <v>2011</v>
      </c>
      <c r="E45" t="s">
        <v>42</v>
      </c>
      <c r="F45">
        <v>3.0000000000000001E-3</v>
      </c>
      <c r="G45">
        <f t="shared" si="0"/>
        <v>3</v>
      </c>
      <c r="H45">
        <v>0.28999999999999998</v>
      </c>
      <c r="I45">
        <v>0.85</v>
      </c>
      <c r="J45">
        <v>9.1</v>
      </c>
      <c r="K45">
        <v>0.1</v>
      </c>
      <c r="L45">
        <v>5</v>
      </c>
      <c r="M45">
        <v>670</v>
      </c>
      <c r="N45">
        <v>0.53</v>
      </c>
      <c r="O45">
        <v>0.14000000000000001</v>
      </c>
      <c r="P45">
        <v>1.0900000000000001</v>
      </c>
      <c r="Q45">
        <v>0.73</v>
      </c>
      <c r="R45">
        <v>28.4</v>
      </c>
      <c r="S45">
        <v>7.6</v>
      </c>
      <c r="T45">
        <v>17</v>
      </c>
      <c r="U45">
        <v>0.81</v>
      </c>
      <c r="V45">
        <v>16.899999999999999</v>
      </c>
      <c r="W45">
        <v>2.15</v>
      </c>
      <c r="X45">
        <v>2.59</v>
      </c>
      <c r="Y45">
        <v>0.11</v>
      </c>
      <c r="Z45">
        <v>0.05</v>
      </c>
      <c r="AA45">
        <v>0.06</v>
      </c>
      <c r="AB45">
        <v>2.8000000000000001E-2</v>
      </c>
      <c r="AC45">
        <v>0.04</v>
      </c>
      <c r="AD45">
        <v>15.7</v>
      </c>
      <c r="AE45">
        <v>17.8</v>
      </c>
      <c r="AF45">
        <v>0.66</v>
      </c>
      <c r="AG45">
        <v>285</v>
      </c>
      <c r="AH45">
        <v>2.52</v>
      </c>
      <c r="AI45">
        <v>0.01</v>
      </c>
      <c r="AJ45">
        <v>0.66</v>
      </c>
      <c r="AK45">
        <v>26.1</v>
      </c>
      <c r="AL45">
        <v>880</v>
      </c>
      <c r="AM45">
        <v>11.2</v>
      </c>
      <c r="AN45">
        <v>5.2</v>
      </c>
      <c r="AO45">
        <v>3.0000000000000001E-3</v>
      </c>
      <c r="AP45">
        <v>0.04</v>
      </c>
      <c r="AQ45">
        <v>1.65</v>
      </c>
      <c r="AR45">
        <v>2.7</v>
      </c>
      <c r="AS45">
        <v>1.9</v>
      </c>
      <c r="AT45">
        <v>0.3</v>
      </c>
      <c r="AU45">
        <v>31.1</v>
      </c>
      <c r="AV45">
        <v>5.0000000000000001E-3</v>
      </c>
      <c r="AW45">
        <v>0.03</v>
      </c>
      <c r="AX45">
        <v>3.1</v>
      </c>
      <c r="AY45">
        <v>1.7999999999999999E-2</v>
      </c>
      <c r="AZ45">
        <v>0.1</v>
      </c>
      <c r="BA45">
        <v>0.98</v>
      </c>
      <c r="BB45">
        <v>38</v>
      </c>
      <c r="BC45">
        <v>0.08</v>
      </c>
      <c r="BD45">
        <v>9.82</v>
      </c>
      <c r="BE45">
        <v>118</v>
      </c>
      <c r="BF45">
        <v>2</v>
      </c>
      <c r="BG45">
        <v>619589</v>
      </c>
      <c r="BH45">
        <v>6729450</v>
      </c>
      <c r="BI45" t="s">
        <v>673</v>
      </c>
    </row>
    <row r="46" spans="1:61" x14ac:dyDescent="0.25">
      <c r="A46" t="s">
        <v>677</v>
      </c>
      <c r="B46" t="s">
        <v>4</v>
      </c>
      <c r="C46" t="s">
        <v>807</v>
      </c>
      <c r="D46">
        <v>2011</v>
      </c>
      <c r="E46" t="s">
        <v>42</v>
      </c>
      <c r="F46">
        <v>1E-3</v>
      </c>
      <c r="G46">
        <f t="shared" si="0"/>
        <v>1</v>
      </c>
      <c r="H46">
        <v>0.24</v>
      </c>
      <c r="I46">
        <v>0.84</v>
      </c>
      <c r="J46">
        <v>8.6</v>
      </c>
      <c r="K46">
        <v>0.1</v>
      </c>
      <c r="L46">
        <v>5</v>
      </c>
      <c r="M46">
        <v>650</v>
      </c>
      <c r="N46">
        <v>0.41</v>
      </c>
      <c r="O46">
        <v>0.12</v>
      </c>
      <c r="P46">
        <v>1.18</v>
      </c>
      <c r="Q46">
        <v>0.66</v>
      </c>
      <c r="R46">
        <v>26.1</v>
      </c>
      <c r="S46">
        <v>7.1</v>
      </c>
      <c r="T46">
        <v>16</v>
      </c>
      <c r="U46">
        <v>0.76</v>
      </c>
      <c r="V46">
        <v>14.4</v>
      </c>
      <c r="W46">
        <v>2.12</v>
      </c>
      <c r="X46">
        <v>2.4900000000000002</v>
      </c>
      <c r="Y46">
        <v>0.11</v>
      </c>
      <c r="Z46">
        <v>0.05</v>
      </c>
      <c r="AA46">
        <v>0.05</v>
      </c>
      <c r="AB46">
        <v>2.1000000000000001E-2</v>
      </c>
      <c r="AC46">
        <v>0.04</v>
      </c>
      <c r="AD46">
        <v>14.8</v>
      </c>
      <c r="AE46">
        <v>17.3</v>
      </c>
      <c r="AF46">
        <v>0.69</v>
      </c>
      <c r="AG46">
        <v>317</v>
      </c>
      <c r="AH46">
        <v>2.06</v>
      </c>
      <c r="AI46">
        <v>0.01</v>
      </c>
      <c r="AJ46">
        <v>0.63</v>
      </c>
      <c r="AK46">
        <v>23.4</v>
      </c>
      <c r="AL46">
        <v>910</v>
      </c>
      <c r="AM46">
        <v>9.9</v>
      </c>
      <c r="AN46">
        <v>4.9000000000000004</v>
      </c>
      <c r="AO46">
        <v>3.0000000000000001E-3</v>
      </c>
      <c r="AP46">
        <v>0.05</v>
      </c>
      <c r="AQ46">
        <v>1.38</v>
      </c>
      <c r="AR46">
        <v>2.5</v>
      </c>
      <c r="AS46">
        <v>1.2</v>
      </c>
      <c r="AT46">
        <v>0.3</v>
      </c>
      <c r="AU46">
        <v>27</v>
      </c>
      <c r="AV46">
        <v>5.0000000000000001E-3</v>
      </c>
      <c r="AW46">
        <v>0.03</v>
      </c>
      <c r="AX46">
        <v>3</v>
      </c>
      <c r="AY46">
        <v>1.9E-2</v>
      </c>
      <c r="AZ46">
        <v>0.09</v>
      </c>
      <c r="BA46">
        <v>0.86</v>
      </c>
      <c r="BB46">
        <v>38</v>
      </c>
      <c r="BC46">
        <v>7.0000000000000007E-2</v>
      </c>
      <c r="BD46">
        <v>8.73</v>
      </c>
      <c r="BE46">
        <v>114</v>
      </c>
      <c r="BF46">
        <v>1.8</v>
      </c>
      <c r="BG46">
        <v>619484</v>
      </c>
      <c r="BH46">
        <v>6729236</v>
      </c>
      <c r="BI46" t="s">
        <v>673</v>
      </c>
    </row>
    <row r="47" spans="1:61" x14ac:dyDescent="0.25">
      <c r="A47" t="s">
        <v>678</v>
      </c>
      <c r="B47" t="s">
        <v>4</v>
      </c>
      <c r="C47" t="s">
        <v>807</v>
      </c>
      <c r="D47">
        <v>2011</v>
      </c>
      <c r="E47" t="s">
        <v>42</v>
      </c>
      <c r="F47">
        <v>1E-3</v>
      </c>
      <c r="G47">
        <f t="shared" si="0"/>
        <v>1</v>
      </c>
      <c r="H47">
        <v>0.53</v>
      </c>
      <c r="I47">
        <v>0.84</v>
      </c>
      <c r="J47">
        <v>10.7</v>
      </c>
      <c r="K47">
        <v>0.1</v>
      </c>
      <c r="L47">
        <v>5</v>
      </c>
      <c r="M47">
        <v>1170</v>
      </c>
      <c r="N47">
        <v>0.66</v>
      </c>
      <c r="O47">
        <v>0.18</v>
      </c>
      <c r="P47">
        <v>1.37</v>
      </c>
      <c r="Q47">
        <v>0.96</v>
      </c>
      <c r="R47">
        <v>24.8</v>
      </c>
      <c r="S47">
        <v>9.1</v>
      </c>
      <c r="T47">
        <v>16</v>
      </c>
      <c r="U47">
        <v>0.94</v>
      </c>
      <c r="V47">
        <v>21.8</v>
      </c>
      <c r="W47">
        <v>2.72</v>
      </c>
      <c r="X47">
        <v>2.19</v>
      </c>
      <c r="Y47">
        <v>0.11</v>
      </c>
      <c r="Z47">
        <v>0.06</v>
      </c>
      <c r="AA47">
        <v>0.1</v>
      </c>
      <c r="AB47">
        <v>2.8000000000000001E-2</v>
      </c>
      <c r="AC47">
        <v>0.05</v>
      </c>
      <c r="AD47">
        <v>15</v>
      </c>
      <c r="AE47">
        <v>11.5</v>
      </c>
      <c r="AF47">
        <v>0.56999999999999995</v>
      </c>
      <c r="AG47">
        <v>623</v>
      </c>
      <c r="AH47">
        <v>3.63</v>
      </c>
      <c r="AI47">
        <v>0.02</v>
      </c>
      <c r="AJ47">
        <v>0.43</v>
      </c>
      <c r="AK47">
        <v>33.700000000000003</v>
      </c>
      <c r="AL47">
        <v>1160</v>
      </c>
      <c r="AM47">
        <v>13.6</v>
      </c>
      <c r="AN47">
        <v>6.9</v>
      </c>
      <c r="AO47">
        <v>7.0000000000000001E-3</v>
      </c>
      <c r="AP47">
        <v>0.06</v>
      </c>
      <c r="AQ47">
        <v>1.71</v>
      </c>
      <c r="AR47">
        <v>2.7</v>
      </c>
      <c r="AS47">
        <v>2.7</v>
      </c>
      <c r="AT47">
        <v>0.4</v>
      </c>
      <c r="AU47">
        <v>31.6</v>
      </c>
      <c r="AV47">
        <v>5.0000000000000001E-3</v>
      </c>
      <c r="AW47">
        <v>0.04</v>
      </c>
      <c r="AX47">
        <v>1.9</v>
      </c>
      <c r="AY47">
        <v>0.01</v>
      </c>
      <c r="AZ47">
        <v>0.12</v>
      </c>
      <c r="BA47">
        <v>1.69</v>
      </c>
      <c r="BB47">
        <v>40</v>
      </c>
      <c r="BC47">
        <v>0.08</v>
      </c>
      <c r="BD47">
        <v>13.9</v>
      </c>
      <c r="BE47">
        <v>169</v>
      </c>
      <c r="BF47">
        <v>1.8</v>
      </c>
      <c r="BG47">
        <v>619498</v>
      </c>
      <c r="BH47">
        <v>6729151</v>
      </c>
      <c r="BI47" t="s">
        <v>673</v>
      </c>
    </row>
    <row r="48" spans="1:61" x14ac:dyDescent="0.25">
      <c r="A48" t="s">
        <v>679</v>
      </c>
      <c r="B48" t="s">
        <v>4</v>
      </c>
      <c r="C48" t="s">
        <v>807</v>
      </c>
      <c r="D48">
        <v>2011</v>
      </c>
      <c r="E48" t="s">
        <v>42</v>
      </c>
      <c r="F48">
        <v>2E-3</v>
      </c>
      <c r="G48">
        <f t="shared" si="0"/>
        <v>2</v>
      </c>
      <c r="H48">
        <v>0.7</v>
      </c>
      <c r="I48">
        <v>0.83</v>
      </c>
      <c r="J48">
        <v>16</v>
      </c>
      <c r="K48">
        <v>0.1</v>
      </c>
      <c r="L48">
        <v>5</v>
      </c>
      <c r="M48">
        <v>1010</v>
      </c>
      <c r="N48">
        <v>0.81</v>
      </c>
      <c r="O48">
        <v>0.19</v>
      </c>
      <c r="P48">
        <v>0.42</v>
      </c>
      <c r="Q48">
        <v>0.7</v>
      </c>
      <c r="R48">
        <v>21.6</v>
      </c>
      <c r="S48">
        <v>10.6</v>
      </c>
      <c r="T48">
        <v>16</v>
      </c>
      <c r="U48">
        <v>1.29</v>
      </c>
      <c r="V48">
        <v>21.4</v>
      </c>
      <c r="W48">
        <v>3.47</v>
      </c>
      <c r="X48">
        <v>2.46</v>
      </c>
      <c r="Y48">
        <v>0.1</v>
      </c>
      <c r="Z48">
        <v>0.04</v>
      </c>
      <c r="AA48">
        <v>0.14000000000000001</v>
      </c>
      <c r="AB48">
        <v>3.4000000000000002E-2</v>
      </c>
      <c r="AC48">
        <v>0.05</v>
      </c>
      <c r="AD48">
        <v>12.5</v>
      </c>
      <c r="AE48">
        <v>14.3</v>
      </c>
      <c r="AF48">
        <v>0.15</v>
      </c>
      <c r="AG48">
        <v>468</v>
      </c>
      <c r="AH48">
        <v>10.050000000000001</v>
      </c>
      <c r="AI48">
        <v>0.02</v>
      </c>
      <c r="AJ48">
        <v>0.42</v>
      </c>
      <c r="AK48">
        <v>32.9</v>
      </c>
      <c r="AL48">
        <v>1140</v>
      </c>
      <c r="AM48">
        <v>15.2</v>
      </c>
      <c r="AN48">
        <v>7</v>
      </c>
      <c r="AO48">
        <v>8.0000000000000002E-3</v>
      </c>
      <c r="AP48">
        <v>0.05</v>
      </c>
      <c r="AQ48">
        <v>2.44</v>
      </c>
      <c r="AR48">
        <v>2.9</v>
      </c>
      <c r="AS48">
        <v>3</v>
      </c>
      <c r="AT48">
        <v>0.4</v>
      </c>
      <c r="AU48">
        <v>21.8</v>
      </c>
      <c r="AV48">
        <v>5.0000000000000001E-3</v>
      </c>
      <c r="AW48">
        <v>0.06</v>
      </c>
      <c r="AX48">
        <v>2</v>
      </c>
      <c r="AY48">
        <v>8.9999999999999993E-3</v>
      </c>
      <c r="AZ48">
        <v>0.18</v>
      </c>
      <c r="BA48">
        <v>4.09</v>
      </c>
      <c r="BB48">
        <v>77</v>
      </c>
      <c r="BC48">
        <v>0.09</v>
      </c>
      <c r="BD48">
        <v>11.15</v>
      </c>
      <c r="BE48">
        <v>195</v>
      </c>
      <c r="BF48">
        <v>1.3</v>
      </c>
      <c r="BG48">
        <v>621985</v>
      </c>
      <c r="BH48">
        <v>6726487</v>
      </c>
      <c r="BI48" t="s">
        <v>631</v>
      </c>
    </row>
    <row r="49" spans="1:61" x14ac:dyDescent="0.25">
      <c r="A49" t="s">
        <v>680</v>
      </c>
      <c r="B49" t="s">
        <v>4</v>
      </c>
      <c r="C49" t="s">
        <v>807</v>
      </c>
      <c r="D49">
        <v>2011</v>
      </c>
      <c r="E49" t="s">
        <v>42</v>
      </c>
      <c r="F49">
        <v>4.0000000000000001E-3</v>
      </c>
      <c r="G49">
        <f t="shared" si="0"/>
        <v>4</v>
      </c>
      <c r="H49">
        <v>0.71</v>
      </c>
      <c r="I49">
        <v>0.81</v>
      </c>
      <c r="J49">
        <v>18.399999999999999</v>
      </c>
      <c r="K49">
        <v>0.1</v>
      </c>
      <c r="L49">
        <v>5</v>
      </c>
      <c r="M49">
        <v>1380</v>
      </c>
      <c r="N49">
        <v>0.8</v>
      </c>
      <c r="O49">
        <v>0.18</v>
      </c>
      <c r="P49">
        <v>0.59</v>
      </c>
      <c r="Q49">
        <v>1.23</v>
      </c>
      <c r="R49">
        <v>21.5</v>
      </c>
      <c r="S49">
        <v>11</v>
      </c>
      <c r="T49">
        <v>15</v>
      </c>
      <c r="U49">
        <v>1.03</v>
      </c>
      <c r="V49">
        <v>22.9</v>
      </c>
      <c r="W49">
        <v>3.89</v>
      </c>
      <c r="X49">
        <v>2.17</v>
      </c>
      <c r="Y49">
        <v>0.11</v>
      </c>
      <c r="Z49">
        <v>0.04</v>
      </c>
      <c r="AA49">
        <v>0.11</v>
      </c>
      <c r="AB49">
        <v>3.2000000000000001E-2</v>
      </c>
      <c r="AC49">
        <v>0.05</v>
      </c>
      <c r="AD49">
        <v>11.8</v>
      </c>
      <c r="AE49">
        <v>11.2</v>
      </c>
      <c r="AF49">
        <v>0.18</v>
      </c>
      <c r="AG49">
        <v>1040</v>
      </c>
      <c r="AH49">
        <v>8.11</v>
      </c>
      <c r="AI49">
        <v>0.02</v>
      </c>
      <c r="AJ49">
        <v>0.36</v>
      </c>
      <c r="AK49">
        <v>35.1</v>
      </c>
      <c r="AL49">
        <v>1210</v>
      </c>
      <c r="AM49">
        <v>13.6</v>
      </c>
      <c r="AN49">
        <v>7.9</v>
      </c>
      <c r="AO49">
        <v>7.0000000000000001E-3</v>
      </c>
      <c r="AP49">
        <v>0.06</v>
      </c>
      <c r="AQ49">
        <v>2.57</v>
      </c>
      <c r="AR49">
        <v>2.7</v>
      </c>
      <c r="AS49">
        <v>3.6</v>
      </c>
      <c r="AT49">
        <v>0.4</v>
      </c>
      <c r="AU49">
        <v>25</v>
      </c>
      <c r="AV49">
        <v>5.0000000000000001E-3</v>
      </c>
      <c r="AW49">
        <v>0.05</v>
      </c>
      <c r="AX49">
        <v>1.7</v>
      </c>
      <c r="AY49">
        <v>8.0000000000000002E-3</v>
      </c>
      <c r="AZ49">
        <v>0.14000000000000001</v>
      </c>
      <c r="BA49">
        <v>3.06</v>
      </c>
      <c r="BB49">
        <v>61</v>
      </c>
      <c r="BC49">
        <v>0.08</v>
      </c>
      <c r="BD49">
        <v>12</v>
      </c>
      <c r="BE49">
        <v>214</v>
      </c>
      <c r="BF49">
        <v>1.5</v>
      </c>
      <c r="BG49">
        <v>622057</v>
      </c>
      <c r="BH49">
        <v>6727048</v>
      </c>
      <c r="BI49" t="s">
        <v>631</v>
      </c>
    </row>
    <row r="50" spans="1:61" x14ac:dyDescent="0.25">
      <c r="A50" t="s">
        <v>681</v>
      </c>
      <c r="B50" t="s">
        <v>4</v>
      </c>
      <c r="C50" t="s">
        <v>807</v>
      </c>
      <c r="D50">
        <v>2011</v>
      </c>
      <c r="E50" t="s">
        <v>42</v>
      </c>
      <c r="F50">
        <v>2E-3</v>
      </c>
      <c r="G50">
        <f t="shared" si="0"/>
        <v>2</v>
      </c>
      <c r="H50">
        <v>0.97</v>
      </c>
      <c r="I50">
        <v>1.08</v>
      </c>
      <c r="J50">
        <v>13.4</v>
      </c>
      <c r="K50">
        <v>0.1</v>
      </c>
      <c r="L50">
        <v>5</v>
      </c>
      <c r="M50">
        <v>1600</v>
      </c>
      <c r="N50">
        <v>0.82</v>
      </c>
      <c r="O50">
        <v>0.21</v>
      </c>
      <c r="P50">
        <v>0.62</v>
      </c>
      <c r="Q50">
        <v>1.21</v>
      </c>
      <c r="R50">
        <v>27.1</v>
      </c>
      <c r="S50">
        <v>8.4</v>
      </c>
      <c r="T50">
        <v>19</v>
      </c>
      <c r="U50">
        <v>1.24</v>
      </c>
      <c r="V50">
        <v>23.5</v>
      </c>
      <c r="W50">
        <v>2.52</v>
      </c>
      <c r="X50">
        <v>2.88</v>
      </c>
      <c r="Y50">
        <v>0.11</v>
      </c>
      <c r="Z50">
        <v>0.11</v>
      </c>
      <c r="AA50">
        <v>0.14000000000000001</v>
      </c>
      <c r="AB50">
        <v>3.3000000000000002E-2</v>
      </c>
      <c r="AC50">
        <v>0.06</v>
      </c>
      <c r="AD50">
        <v>15.9</v>
      </c>
      <c r="AE50">
        <v>11.3</v>
      </c>
      <c r="AF50">
        <v>0.21</v>
      </c>
      <c r="AG50">
        <v>190</v>
      </c>
      <c r="AH50">
        <v>6.07</v>
      </c>
      <c r="AI50">
        <v>0.02</v>
      </c>
      <c r="AJ50">
        <v>0.51</v>
      </c>
      <c r="AK50">
        <v>25.9</v>
      </c>
      <c r="AL50">
        <v>1350</v>
      </c>
      <c r="AM50">
        <v>16.100000000000001</v>
      </c>
      <c r="AN50">
        <v>7.4</v>
      </c>
      <c r="AO50">
        <v>8.9999999999999993E-3</v>
      </c>
      <c r="AP50">
        <v>7.0000000000000007E-2</v>
      </c>
      <c r="AQ50">
        <v>2.56</v>
      </c>
      <c r="AR50">
        <v>2.9</v>
      </c>
      <c r="AS50">
        <v>2.6</v>
      </c>
      <c r="AT50">
        <v>0.5</v>
      </c>
      <c r="AU50">
        <v>28</v>
      </c>
      <c r="AV50">
        <v>5.0000000000000001E-3</v>
      </c>
      <c r="AW50">
        <v>7.0000000000000007E-2</v>
      </c>
      <c r="AX50">
        <v>1.9</v>
      </c>
      <c r="AY50">
        <v>8.9999999999999993E-3</v>
      </c>
      <c r="AZ50">
        <v>0.18</v>
      </c>
      <c r="BA50">
        <v>3.75</v>
      </c>
      <c r="BB50">
        <v>70</v>
      </c>
      <c r="BC50">
        <v>0.09</v>
      </c>
      <c r="BD50">
        <v>12.7</v>
      </c>
      <c r="BE50">
        <v>185</v>
      </c>
      <c r="BF50">
        <v>2.9</v>
      </c>
      <c r="BG50">
        <v>622007</v>
      </c>
      <c r="BH50">
        <v>6727330</v>
      </c>
      <c r="BI50" t="s">
        <v>631</v>
      </c>
    </row>
    <row r="51" spans="1:61" x14ac:dyDescent="0.25">
      <c r="A51" t="s">
        <v>682</v>
      </c>
      <c r="B51" t="s">
        <v>4</v>
      </c>
      <c r="C51" t="s">
        <v>807</v>
      </c>
      <c r="D51">
        <v>2011</v>
      </c>
      <c r="E51" t="s">
        <v>42</v>
      </c>
      <c r="F51">
        <v>5.0000000000000001E-3</v>
      </c>
      <c r="G51">
        <f t="shared" si="0"/>
        <v>5</v>
      </c>
      <c r="H51">
        <v>0.63</v>
      </c>
      <c r="I51">
        <v>0.8</v>
      </c>
      <c r="J51">
        <v>18.2</v>
      </c>
      <c r="K51">
        <v>0.1</v>
      </c>
      <c r="L51">
        <v>5</v>
      </c>
      <c r="M51">
        <v>1390</v>
      </c>
      <c r="N51">
        <v>0.82</v>
      </c>
      <c r="O51">
        <v>0.19</v>
      </c>
      <c r="P51">
        <v>0.57999999999999996</v>
      </c>
      <c r="Q51">
        <v>1.08</v>
      </c>
      <c r="R51">
        <v>24.2</v>
      </c>
      <c r="S51">
        <v>7.6</v>
      </c>
      <c r="T51">
        <v>17</v>
      </c>
      <c r="U51">
        <v>1</v>
      </c>
      <c r="V51">
        <v>26.9</v>
      </c>
      <c r="W51">
        <v>4.01</v>
      </c>
      <c r="X51">
        <v>2.33</v>
      </c>
      <c r="Y51">
        <v>0.11</v>
      </c>
      <c r="Z51">
        <v>0.05</v>
      </c>
      <c r="AA51">
        <v>0.09</v>
      </c>
      <c r="AB51">
        <v>3.1E-2</v>
      </c>
      <c r="AC51">
        <v>0.05</v>
      </c>
      <c r="AD51">
        <v>14.1</v>
      </c>
      <c r="AE51">
        <v>10.1</v>
      </c>
      <c r="AF51">
        <v>0.24</v>
      </c>
      <c r="AG51">
        <v>205</v>
      </c>
      <c r="AH51">
        <v>6.09</v>
      </c>
      <c r="AI51">
        <v>0.02</v>
      </c>
      <c r="AJ51">
        <v>0.48</v>
      </c>
      <c r="AK51">
        <v>29.1</v>
      </c>
      <c r="AL51">
        <v>1360</v>
      </c>
      <c r="AM51">
        <v>14.3</v>
      </c>
      <c r="AN51">
        <v>6.7</v>
      </c>
      <c r="AO51">
        <v>8.9999999999999993E-3</v>
      </c>
      <c r="AP51">
        <v>7.0000000000000007E-2</v>
      </c>
      <c r="AQ51">
        <v>2.83</v>
      </c>
      <c r="AR51">
        <v>3.1</v>
      </c>
      <c r="AS51">
        <v>3.4</v>
      </c>
      <c r="AT51">
        <v>0.4</v>
      </c>
      <c r="AU51">
        <v>27.7</v>
      </c>
      <c r="AV51">
        <v>5.0000000000000001E-3</v>
      </c>
      <c r="AW51">
        <v>0.06</v>
      </c>
      <c r="AX51">
        <v>2.2999999999999998</v>
      </c>
      <c r="AY51">
        <v>0.01</v>
      </c>
      <c r="AZ51">
        <v>0.15</v>
      </c>
      <c r="BA51">
        <v>2.88</v>
      </c>
      <c r="BB51">
        <v>62</v>
      </c>
      <c r="BC51">
        <v>0.1</v>
      </c>
      <c r="BD51">
        <v>12.2</v>
      </c>
      <c r="BE51">
        <v>190</v>
      </c>
      <c r="BF51">
        <v>1.8</v>
      </c>
      <c r="BG51">
        <v>621771</v>
      </c>
      <c r="BH51">
        <v>6727883</v>
      </c>
      <c r="BI51" t="s">
        <v>631</v>
      </c>
    </row>
    <row r="52" spans="1:61" x14ac:dyDescent="0.25">
      <c r="A52" t="s">
        <v>683</v>
      </c>
      <c r="B52" t="s">
        <v>4</v>
      </c>
      <c r="C52" t="s">
        <v>807</v>
      </c>
      <c r="D52">
        <v>2011</v>
      </c>
      <c r="E52" t="s">
        <v>42</v>
      </c>
      <c r="F52">
        <v>7.0000000000000001E-3</v>
      </c>
      <c r="G52">
        <f t="shared" si="0"/>
        <v>7</v>
      </c>
      <c r="H52">
        <v>0.71</v>
      </c>
      <c r="I52">
        <v>0.77</v>
      </c>
      <c r="J52">
        <v>16.3</v>
      </c>
      <c r="K52">
        <v>0.1</v>
      </c>
      <c r="L52">
        <v>5</v>
      </c>
      <c r="M52">
        <v>1490</v>
      </c>
      <c r="N52">
        <v>0.76</v>
      </c>
      <c r="O52">
        <v>0.19</v>
      </c>
      <c r="P52">
        <v>0.38</v>
      </c>
      <c r="Q52">
        <v>0.64</v>
      </c>
      <c r="R52">
        <v>24.3</v>
      </c>
      <c r="S52">
        <v>7.5</v>
      </c>
      <c r="T52">
        <v>17</v>
      </c>
      <c r="U52">
        <v>0.72</v>
      </c>
      <c r="V52">
        <v>22</v>
      </c>
      <c r="W52">
        <v>3.4</v>
      </c>
      <c r="X52">
        <v>2.2999999999999998</v>
      </c>
      <c r="Y52">
        <v>0.12</v>
      </c>
      <c r="Z52">
        <v>0.06</v>
      </c>
      <c r="AA52">
        <v>0.11</v>
      </c>
      <c r="AB52">
        <v>3.1E-2</v>
      </c>
      <c r="AC52">
        <v>0.05</v>
      </c>
      <c r="AD52">
        <v>14.6</v>
      </c>
      <c r="AE52">
        <v>9.8000000000000007</v>
      </c>
      <c r="AF52">
        <v>0.16</v>
      </c>
      <c r="AG52">
        <v>160</v>
      </c>
      <c r="AH52">
        <v>8.68</v>
      </c>
      <c r="AI52">
        <v>0.01</v>
      </c>
      <c r="AJ52">
        <v>0.46</v>
      </c>
      <c r="AK52">
        <v>25.8</v>
      </c>
      <c r="AL52">
        <v>1180</v>
      </c>
      <c r="AM52">
        <v>13.9</v>
      </c>
      <c r="AN52">
        <v>4.5999999999999996</v>
      </c>
      <c r="AO52">
        <v>3.0000000000000001E-3</v>
      </c>
      <c r="AP52">
        <v>0.05</v>
      </c>
      <c r="AQ52">
        <v>2.87</v>
      </c>
      <c r="AR52">
        <v>3</v>
      </c>
      <c r="AS52">
        <v>1.6</v>
      </c>
      <c r="AT52">
        <v>0.5</v>
      </c>
      <c r="AU52">
        <v>23.2</v>
      </c>
      <c r="AV52">
        <v>5.0000000000000001E-3</v>
      </c>
      <c r="AW52">
        <v>0.06</v>
      </c>
      <c r="AX52">
        <v>2.2000000000000002</v>
      </c>
      <c r="AY52">
        <v>1.2E-2</v>
      </c>
      <c r="AZ52">
        <v>0.12</v>
      </c>
      <c r="BA52">
        <v>3.58</v>
      </c>
      <c r="BB52">
        <v>63</v>
      </c>
      <c r="BC52">
        <v>0.24</v>
      </c>
      <c r="BD52">
        <v>11.85</v>
      </c>
      <c r="BE52">
        <v>177</v>
      </c>
      <c r="BF52">
        <v>1.7</v>
      </c>
      <c r="BG52">
        <v>621629</v>
      </c>
      <c r="BH52">
        <v>6728120</v>
      </c>
      <c r="BI52" t="s">
        <v>631</v>
      </c>
    </row>
    <row r="53" spans="1:61" x14ac:dyDescent="0.25">
      <c r="A53" t="s">
        <v>684</v>
      </c>
      <c r="B53" t="s">
        <v>4</v>
      </c>
      <c r="C53" t="s">
        <v>807</v>
      </c>
      <c r="D53">
        <v>2011</v>
      </c>
      <c r="E53" t="s">
        <v>42</v>
      </c>
      <c r="F53">
        <v>0.01</v>
      </c>
      <c r="G53">
        <f t="shared" si="0"/>
        <v>10</v>
      </c>
      <c r="H53">
        <v>0.43</v>
      </c>
      <c r="I53">
        <v>0.86</v>
      </c>
      <c r="J53">
        <v>17.2</v>
      </c>
      <c r="K53">
        <v>0.1</v>
      </c>
      <c r="L53">
        <v>5</v>
      </c>
      <c r="M53">
        <v>610</v>
      </c>
      <c r="N53">
        <v>0.75</v>
      </c>
      <c r="O53">
        <v>0.16</v>
      </c>
      <c r="P53">
        <v>1.03</v>
      </c>
      <c r="Q53">
        <v>1.08</v>
      </c>
      <c r="R53">
        <v>21.9</v>
      </c>
      <c r="S53">
        <v>15.6</v>
      </c>
      <c r="T53">
        <v>15</v>
      </c>
      <c r="U53">
        <v>0.8</v>
      </c>
      <c r="V53">
        <v>17.100000000000001</v>
      </c>
      <c r="W53">
        <v>4.53</v>
      </c>
      <c r="X53">
        <v>2.2799999999999998</v>
      </c>
      <c r="Y53">
        <v>0.11</v>
      </c>
      <c r="Z53">
        <v>7.0000000000000007E-2</v>
      </c>
      <c r="AA53">
        <v>0.08</v>
      </c>
      <c r="AB53">
        <v>2.5000000000000001E-2</v>
      </c>
      <c r="AC53">
        <v>0.04</v>
      </c>
      <c r="AD53">
        <v>12.4</v>
      </c>
      <c r="AE53">
        <v>17.100000000000001</v>
      </c>
      <c r="AF53">
        <v>0.31</v>
      </c>
      <c r="AG53">
        <v>1630</v>
      </c>
      <c r="AH53">
        <v>3.43</v>
      </c>
      <c r="AI53">
        <v>0.01</v>
      </c>
      <c r="AJ53">
        <v>0.35</v>
      </c>
      <c r="AK53">
        <v>45.2</v>
      </c>
      <c r="AL53">
        <v>1190</v>
      </c>
      <c r="AM53">
        <v>12.2</v>
      </c>
      <c r="AN53">
        <v>7.2</v>
      </c>
      <c r="AO53">
        <v>1.2999999999999999E-2</v>
      </c>
      <c r="AP53">
        <v>7.0000000000000007E-2</v>
      </c>
      <c r="AQ53">
        <v>1.9</v>
      </c>
      <c r="AR53">
        <v>3</v>
      </c>
      <c r="AS53">
        <v>3.8</v>
      </c>
      <c r="AT53">
        <v>0.3</v>
      </c>
      <c r="AU53">
        <v>26.3</v>
      </c>
      <c r="AV53">
        <v>5.0000000000000001E-3</v>
      </c>
      <c r="AW53">
        <v>0.04</v>
      </c>
      <c r="AX53">
        <v>2.4</v>
      </c>
      <c r="AY53">
        <v>5.0000000000000001E-3</v>
      </c>
      <c r="AZ53">
        <v>0.08</v>
      </c>
      <c r="BA53">
        <v>1.3</v>
      </c>
      <c r="BB53">
        <v>36</v>
      </c>
      <c r="BC53">
        <v>0.06</v>
      </c>
      <c r="BD53">
        <v>11.55</v>
      </c>
      <c r="BE53">
        <v>184</v>
      </c>
      <c r="BF53">
        <v>2.4</v>
      </c>
      <c r="BG53">
        <v>621598</v>
      </c>
      <c r="BH53">
        <v>6728200</v>
      </c>
      <c r="BI53" t="s">
        <v>631</v>
      </c>
    </row>
    <row r="54" spans="1:61" x14ac:dyDescent="0.25">
      <c r="A54" t="s">
        <v>685</v>
      </c>
      <c r="B54" t="s">
        <v>4</v>
      </c>
      <c r="C54" t="s">
        <v>807</v>
      </c>
      <c r="D54">
        <v>2011</v>
      </c>
      <c r="E54" t="s">
        <v>42</v>
      </c>
      <c r="F54">
        <v>2E-3</v>
      </c>
      <c r="G54">
        <f t="shared" si="0"/>
        <v>2</v>
      </c>
      <c r="H54">
        <v>0.66</v>
      </c>
      <c r="I54">
        <v>0.88</v>
      </c>
      <c r="J54">
        <v>13.6</v>
      </c>
      <c r="K54">
        <v>0.1</v>
      </c>
      <c r="L54">
        <v>5</v>
      </c>
      <c r="M54">
        <v>1040</v>
      </c>
      <c r="N54">
        <v>0.72</v>
      </c>
      <c r="O54">
        <v>0.19</v>
      </c>
      <c r="P54">
        <v>0.77</v>
      </c>
      <c r="Q54">
        <v>0.99</v>
      </c>
      <c r="R54">
        <v>23.3</v>
      </c>
      <c r="S54">
        <v>9</v>
      </c>
      <c r="T54">
        <v>17</v>
      </c>
      <c r="U54">
        <v>0.95</v>
      </c>
      <c r="V54">
        <v>25.9</v>
      </c>
      <c r="W54">
        <v>2.89</v>
      </c>
      <c r="X54">
        <v>2.4500000000000002</v>
      </c>
      <c r="Y54">
        <v>0.11</v>
      </c>
      <c r="Z54">
        <v>0.08</v>
      </c>
      <c r="AA54">
        <v>0.14000000000000001</v>
      </c>
      <c r="AB54">
        <v>3.3000000000000002E-2</v>
      </c>
      <c r="AC54">
        <v>0.04</v>
      </c>
      <c r="AD54">
        <v>13.7</v>
      </c>
      <c r="AE54">
        <v>13.3</v>
      </c>
      <c r="AF54">
        <v>0.26</v>
      </c>
      <c r="AG54">
        <v>454</v>
      </c>
      <c r="AH54">
        <v>5.78</v>
      </c>
      <c r="AI54">
        <v>0.02</v>
      </c>
      <c r="AJ54">
        <v>0.47</v>
      </c>
      <c r="AK54">
        <v>33.200000000000003</v>
      </c>
      <c r="AL54">
        <v>1120</v>
      </c>
      <c r="AM54">
        <v>13.9</v>
      </c>
      <c r="AN54">
        <v>6.7</v>
      </c>
      <c r="AO54">
        <v>0.01</v>
      </c>
      <c r="AP54">
        <v>0.15</v>
      </c>
      <c r="AQ54">
        <v>2.12</v>
      </c>
      <c r="AR54">
        <v>3.1</v>
      </c>
      <c r="AS54">
        <v>3.7</v>
      </c>
      <c r="AT54">
        <v>0.4</v>
      </c>
      <c r="AU54">
        <v>30.6</v>
      </c>
      <c r="AV54">
        <v>5.0000000000000001E-3</v>
      </c>
      <c r="AW54">
        <v>0.05</v>
      </c>
      <c r="AX54">
        <v>2.1</v>
      </c>
      <c r="AY54">
        <v>8.9999999999999993E-3</v>
      </c>
      <c r="AZ54">
        <v>0.14000000000000001</v>
      </c>
      <c r="BA54">
        <v>3.37</v>
      </c>
      <c r="BB54">
        <v>52</v>
      </c>
      <c r="BC54">
        <v>0.08</v>
      </c>
      <c r="BD54">
        <v>12.85</v>
      </c>
      <c r="BE54">
        <v>169</v>
      </c>
      <c r="BF54">
        <v>2.2000000000000002</v>
      </c>
      <c r="BG54">
        <v>621342</v>
      </c>
      <c r="BH54">
        <v>6728278</v>
      </c>
      <c r="BI54" t="s">
        <v>631</v>
      </c>
    </row>
    <row r="55" spans="1:61" x14ac:dyDescent="0.25">
      <c r="A55" t="s">
        <v>686</v>
      </c>
      <c r="B55" t="s">
        <v>4</v>
      </c>
      <c r="C55" t="s">
        <v>807</v>
      </c>
      <c r="D55">
        <v>2011</v>
      </c>
      <c r="E55" t="s">
        <v>42</v>
      </c>
      <c r="F55">
        <v>2E-3</v>
      </c>
      <c r="G55">
        <f t="shared" si="0"/>
        <v>2</v>
      </c>
      <c r="H55">
        <v>0.65</v>
      </c>
      <c r="I55">
        <v>0.7</v>
      </c>
      <c r="J55">
        <v>17.3</v>
      </c>
      <c r="K55">
        <v>0.1</v>
      </c>
      <c r="L55">
        <v>5</v>
      </c>
      <c r="M55">
        <v>1270</v>
      </c>
      <c r="N55">
        <v>0.68</v>
      </c>
      <c r="O55">
        <v>0.17</v>
      </c>
      <c r="P55">
        <v>1.3</v>
      </c>
      <c r="Q55">
        <v>0.97</v>
      </c>
      <c r="R55">
        <v>23.6</v>
      </c>
      <c r="S55">
        <v>8.1999999999999993</v>
      </c>
      <c r="T55">
        <v>15</v>
      </c>
      <c r="U55">
        <v>0.8</v>
      </c>
      <c r="V55">
        <v>23.8</v>
      </c>
      <c r="W55">
        <v>3.09</v>
      </c>
      <c r="X55">
        <v>2.08</v>
      </c>
      <c r="Y55">
        <v>0.11</v>
      </c>
      <c r="Z55">
        <v>0.06</v>
      </c>
      <c r="AA55">
        <v>0.09</v>
      </c>
      <c r="AB55">
        <v>2.7E-2</v>
      </c>
      <c r="AC55">
        <v>0.04</v>
      </c>
      <c r="AD55">
        <v>13.4</v>
      </c>
      <c r="AE55">
        <v>9.9</v>
      </c>
      <c r="AF55">
        <v>0.53</v>
      </c>
      <c r="AG55">
        <v>510</v>
      </c>
      <c r="AH55">
        <v>6.31</v>
      </c>
      <c r="AI55">
        <v>0.01</v>
      </c>
      <c r="AJ55">
        <v>0.49</v>
      </c>
      <c r="AK55">
        <v>28.9</v>
      </c>
      <c r="AL55">
        <v>1260</v>
      </c>
      <c r="AM55">
        <v>13.8</v>
      </c>
      <c r="AN55">
        <v>6</v>
      </c>
      <c r="AO55">
        <v>8.9999999999999993E-3</v>
      </c>
      <c r="AP55">
        <v>0.08</v>
      </c>
      <c r="AQ55">
        <v>2.67</v>
      </c>
      <c r="AR55">
        <v>2.8</v>
      </c>
      <c r="AS55">
        <v>3.4</v>
      </c>
      <c r="AT55">
        <v>0.4</v>
      </c>
      <c r="AU55">
        <v>32.5</v>
      </c>
      <c r="AV55">
        <v>5.0000000000000001E-3</v>
      </c>
      <c r="AW55">
        <v>0.06</v>
      </c>
      <c r="AX55">
        <v>2</v>
      </c>
      <c r="AY55">
        <v>1.2E-2</v>
      </c>
      <c r="AZ55">
        <v>0.13</v>
      </c>
      <c r="BA55">
        <v>2.59</v>
      </c>
      <c r="BB55">
        <v>51</v>
      </c>
      <c r="BC55">
        <v>0.1</v>
      </c>
      <c r="BD55">
        <v>12.15</v>
      </c>
      <c r="BE55">
        <v>153</v>
      </c>
      <c r="BF55">
        <v>1.9</v>
      </c>
      <c r="BG55">
        <v>621052</v>
      </c>
      <c r="BH55">
        <v>6728443</v>
      </c>
      <c r="BI55" t="s">
        <v>631</v>
      </c>
    </row>
    <row r="56" spans="1:61" x14ac:dyDescent="0.25">
      <c r="A56" t="s">
        <v>687</v>
      </c>
      <c r="B56" t="s">
        <v>4</v>
      </c>
      <c r="C56" t="s">
        <v>807</v>
      </c>
      <c r="D56">
        <v>2011</v>
      </c>
      <c r="E56" t="s">
        <v>42</v>
      </c>
      <c r="F56">
        <v>0.01</v>
      </c>
      <c r="G56">
        <f t="shared" si="0"/>
        <v>10</v>
      </c>
      <c r="H56">
        <v>0.51</v>
      </c>
      <c r="I56">
        <v>0.77</v>
      </c>
      <c r="J56">
        <v>15.3</v>
      </c>
      <c r="K56">
        <v>0.1</v>
      </c>
      <c r="L56">
        <v>5</v>
      </c>
      <c r="M56">
        <v>1150</v>
      </c>
      <c r="N56">
        <v>0.64</v>
      </c>
      <c r="O56">
        <v>0.17</v>
      </c>
      <c r="P56">
        <v>2.57</v>
      </c>
      <c r="Q56">
        <v>1.08</v>
      </c>
      <c r="R56">
        <v>26</v>
      </c>
      <c r="S56">
        <v>8.6</v>
      </c>
      <c r="T56">
        <v>15</v>
      </c>
      <c r="U56">
        <v>0.7</v>
      </c>
      <c r="V56">
        <v>20.2</v>
      </c>
      <c r="W56">
        <v>2.87</v>
      </c>
      <c r="X56">
        <v>2.09</v>
      </c>
      <c r="Y56">
        <v>0.11</v>
      </c>
      <c r="Z56">
        <v>0.06</v>
      </c>
      <c r="AA56">
        <v>0.09</v>
      </c>
      <c r="AB56">
        <v>2.8000000000000001E-2</v>
      </c>
      <c r="AC56">
        <v>0.05</v>
      </c>
      <c r="AD56">
        <v>14.7</v>
      </c>
      <c r="AE56">
        <v>9.5</v>
      </c>
      <c r="AF56">
        <v>1.21</v>
      </c>
      <c r="AG56">
        <v>801</v>
      </c>
      <c r="AH56">
        <v>4.55</v>
      </c>
      <c r="AI56">
        <v>0.02</v>
      </c>
      <c r="AJ56">
        <v>0.5</v>
      </c>
      <c r="AK56">
        <v>26.8</v>
      </c>
      <c r="AL56">
        <v>1190</v>
      </c>
      <c r="AM56">
        <v>14.2</v>
      </c>
      <c r="AN56">
        <v>5.9</v>
      </c>
      <c r="AO56">
        <v>7.0000000000000001E-3</v>
      </c>
      <c r="AP56">
        <v>0.06</v>
      </c>
      <c r="AQ56">
        <v>2.17</v>
      </c>
      <c r="AR56">
        <v>2.7</v>
      </c>
      <c r="AS56">
        <v>2.9</v>
      </c>
      <c r="AT56">
        <v>0.4</v>
      </c>
      <c r="AU56">
        <v>31.5</v>
      </c>
      <c r="AV56">
        <v>5.0000000000000001E-3</v>
      </c>
      <c r="AW56">
        <v>0.04</v>
      </c>
      <c r="AX56">
        <v>2</v>
      </c>
      <c r="AY56">
        <v>1.2E-2</v>
      </c>
      <c r="AZ56">
        <v>0.13</v>
      </c>
      <c r="BA56">
        <v>1.94</v>
      </c>
      <c r="BB56">
        <v>47</v>
      </c>
      <c r="BC56">
        <v>0.09</v>
      </c>
      <c r="BD56">
        <v>11.2</v>
      </c>
      <c r="BE56">
        <v>149</v>
      </c>
      <c r="BF56">
        <v>1.8</v>
      </c>
      <c r="BG56">
        <v>620823</v>
      </c>
      <c r="BH56">
        <v>6728681</v>
      </c>
      <c r="BI56" t="s">
        <v>631</v>
      </c>
    </row>
    <row r="57" spans="1:61" x14ac:dyDescent="0.25">
      <c r="A57" t="s">
        <v>688</v>
      </c>
      <c r="B57" t="s">
        <v>4</v>
      </c>
      <c r="C57" t="s">
        <v>807</v>
      </c>
      <c r="D57">
        <v>2011</v>
      </c>
      <c r="E57" t="s">
        <v>42</v>
      </c>
      <c r="F57">
        <v>2E-3</v>
      </c>
      <c r="G57">
        <f t="shared" si="0"/>
        <v>2</v>
      </c>
      <c r="H57">
        <v>0.41</v>
      </c>
      <c r="I57">
        <v>0.96</v>
      </c>
      <c r="J57">
        <v>11.3</v>
      </c>
      <c r="K57">
        <v>0.1</v>
      </c>
      <c r="L57">
        <v>5</v>
      </c>
      <c r="M57">
        <v>1020</v>
      </c>
      <c r="N57">
        <v>0.63</v>
      </c>
      <c r="O57">
        <v>0.18</v>
      </c>
      <c r="P57">
        <v>0.61</v>
      </c>
      <c r="Q57">
        <v>0.86</v>
      </c>
      <c r="R57">
        <v>30</v>
      </c>
      <c r="S57">
        <v>8.8000000000000007</v>
      </c>
      <c r="T57">
        <v>18</v>
      </c>
      <c r="U57">
        <v>0.76</v>
      </c>
      <c r="V57">
        <v>19</v>
      </c>
      <c r="W57">
        <v>2.64</v>
      </c>
      <c r="X57">
        <v>2.77</v>
      </c>
      <c r="Y57">
        <v>0.12</v>
      </c>
      <c r="Z57">
        <v>0.06</v>
      </c>
      <c r="AA57">
        <v>0.08</v>
      </c>
      <c r="AB57">
        <v>2.5999999999999999E-2</v>
      </c>
      <c r="AC57">
        <v>0.05</v>
      </c>
      <c r="AD57">
        <v>17.399999999999999</v>
      </c>
      <c r="AE57">
        <v>17.2</v>
      </c>
      <c r="AF57">
        <v>0.27</v>
      </c>
      <c r="AG57">
        <v>566</v>
      </c>
      <c r="AH57">
        <v>3.59</v>
      </c>
      <c r="AI57">
        <v>0.01</v>
      </c>
      <c r="AJ57">
        <v>0.54</v>
      </c>
      <c r="AK57">
        <v>28.6</v>
      </c>
      <c r="AL57">
        <v>990</v>
      </c>
      <c r="AM57">
        <v>12.8</v>
      </c>
      <c r="AN57">
        <v>6.3</v>
      </c>
      <c r="AO57">
        <v>6.0000000000000001E-3</v>
      </c>
      <c r="AP57">
        <v>0.04</v>
      </c>
      <c r="AQ57">
        <v>1.37</v>
      </c>
      <c r="AR57">
        <v>2.8</v>
      </c>
      <c r="AS57">
        <v>1.9</v>
      </c>
      <c r="AT57">
        <v>0.4</v>
      </c>
      <c r="AU57">
        <v>29.6</v>
      </c>
      <c r="AV57">
        <v>5.0000000000000001E-3</v>
      </c>
      <c r="AW57">
        <v>0.03</v>
      </c>
      <c r="AX57">
        <v>2.5</v>
      </c>
      <c r="AY57">
        <v>1.2E-2</v>
      </c>
      <c r="AZ57">
        <v>0.11</v>
      </c>
      <c r="BA57">
        <v>2.5</v>
      </c>
      <c r="BB57">
        <v>43</v>
      </c>
      <c r="BC57">
        <v>0.09</v>
      </c>
      <c r="BD57">
        <v>12.1</v>
      </c>
      <c r="BE57">
        <v>150</v>
      </c>
      <c r="BF57">
        <v>2</v>
      </c>
      <c r="BG57">
        <v>620507</v>
      </c>
      <c r="BH57">
        <v>6728999</v>
      </c>
      <c r="BI57" t="s">
        <v>631</v>
      </c>
    </row>
    <row r="58" spans="1:61" x14ac:dyDescent="0.25">
      <c r="A58" t="s">
        <v>689</v>
      </c>
      <c r="B58" t="s">
        <v>4</v>
      </c>
      <c r="C58" t="s">
        <v>807</v>
      </c>
      <c r="D58">
        <v>2011</v>
      </c>
      <c r="E58" t="s">
        <v>42</v>
      </c>
      <c r="F58">
        <v>2E-3</v>
      </c>
      <c r="G58">
        <f t="shared" si="0"/>
        <v>2</v>
      </c>
      <c r="H58">
        <v>0.35</v>
      </c>
      <c r="I58">
        <v>1.21</v>
      </c>
      <c r="J58">
        <v>12.8</v>
      </c>
      <c r="K58">
        <v>0.1</v>
      </c>
      <c r="L58">
        <v>5</v>
      </c>
      <c r="M58">
        <v>890</v>
      </c>
      <c r="N58">
        <v>0.77</v>
      </c>
      <c r="O58">
        <v>0.25</v>
      </c>
      <c r="P58">
        <v>0.69</v>
      </c>
      <c r="Q58">
        <v>0.45</v>
      </c>
      <c r="R58">
        <v>31.6</v>
      </c>
      <c r="S58">
        <v>10.7</v>
      </c>
      <c r="T58">
        <v>20</v>
      </c>
      <c r="U58">
        <v>1</v>
      </c>
      <c r="V58">
        <v>21.8</v>
      </c>
      <c r="W58">
        <v>2.75</v>
      </c>
      <c r="X58">
        <v>3.95</v>
      </c>
      <c r="Y58">
        <v>0.12</v>
      </c>
      <c r="Z58">
        <v>0.08</v>
      </c>
      <c r="AA58">
        <v>0.12</v>
      </c>
      <c r="AB58">
        <v>3.4000000000000002E-2</v>
      </c>
      <c r="AC58">
        <v>0.06</v>
      </c>
      <c r="AD58">
        <v>17.2</v>
      </c>
      <c r="AE58">
        <v>14.9</v>
      </c>
      <c r="AF58">
        <v>0.36</v>
      </c>
      <c r="AG58">
        <v>580</v>
      </c>
      <c r="AH58">
        <v>3.7</v>
      </c>
      <c r="AI58">
        <v>0.01</v>
      </c>
      <c r="AJ58">
        <v>0.6</v>
      </c>
      <c r="AK58">
        <v>25.8</v>
      </c>
      <c r="AL58">
        <v>1130</v>
      </c>
      <c r="AM58">
        <v>16.7</v>
      </c>
      <c r="AN58">
        <v>9</v>
      </c>
      <c r="AO58">
        <v>1E-3</v>
      </c>
      <c r="AP58">
        <v>0.03</v>
      </c>
      <c r="AQ58">
        <v>1.45</v>
      </c>
      <c r="AR58">
        <v>3.2</v>
      </c>
      <c r="AS58">
        <v>1.9</v>
      </c>
      <c r="AT58">
        <v>0.5</v>
      </c>
      <c r="AU58">
        <v>21.8</v>
      </c>
      <c r="AV58">
        <v>5.0000000000000001E-3</v>
      </c>
      <c r="AW58">
        <v>0.02</v>
      </c>
      <c r="AX58">
        <v>2.4</v>
      </c>
      <c r="AY58">
        <v>1.0999999999999999E-2</v>
      </c>
      <c r="AZ58">
        <v>0.16</v>
      </c>
      <c r="BA58">
        <v>2.0299999999999998</v>
      </c>
      <c r="BB58">
        <v>49</v>
      </c>
      <c r="BC58">
        <v>0.14000000000000001</v>
      </c>
      <c r="BD58">
        <v>12.5</v>
      </c>
      <c r="BE58">
        <v>130</v>
      </c>
      <c r="BF58">
        <v>2.6</v>
      </c>
      <c r="BG58">
        <v>619943</v>
      </c>
      <c r="BH58">
        <v>6728947</v>
      </c>
      <c r="BI58" t="s">
        <v>673</v>
      </c>
    </row>
    <row r="59" spans="1:61" x14ac:dyDescent="0.25">
      <c r="A59" t="s">
        <v>690</v>
      </c>
      <c r="B59" t="s">
        <v>4</v>
      </c>
      <c r="C59" t="s">
        <v>807</v>
      </c>
      <c r="D59">
        <v>2011</v>
      </c>
      <c r="E59" t="s">
        <v>42</v>
      </c>
      <c r="F59">
        <v>2E-3</v>
      </c>
      <c r="G59">
        <f t="shared" si="0"/>
        <v>2</v>
      </c>
      <c r="H59">
        <v>0.48</v>
      </c>
      <c r="I59">
        <v>0.73</v>
      </c>
      <c r="J59">
        <v>11.4</v>
      </c>
      <c r="K59">
        <v>0.1</v>
      </c>
      <c r="L59">
        <v>5</v>
      </c>
      <c r="M59">
        <v>1000</v>
      </c>
      <c r="N59">
        <v>0.65</v>
      </c>
      <c r="O59">
        <v>0.16</v>
      </c>
      <c r="P59">
        <v>1.22</v>
      </c>
      <c r="Q59">
        <v>0.78</v>
      </c>
      <c r="R59">
        <v>25.5</v>
      </c>
      <c r="S59">
        <v>8.6999999999999993</v>
      </c>
      <c r="T59">
        <v>15</v>
      </c>
      <c r="U59">
        <v>0.83</v>
      </c>
      <c r="V59">
        <v>23.5</v>
      </c>
      <c r="W59">
        <v>2.5</v>
      </c>
      <c r="X59">
        <v>2.36</v>
      </c>
      <c r="Y59">
        <v>0.12</v>
      </c>
      <c r="Z59">
        <v>0.06</v>
      </c>
      <c r="AA59">
        <v>7.0000000000000007E-2</v>
      </c>
      <c r="AB59">
        <v>2.8000000000000001E-2</v>
      </c>
      <c r="AC59">
        <v>0.04</v>
      </c>
      <c r="AD59">
        <v>14.4</v>
      </c>
      <c r="AE59">
        <v>10.5</v>
      </c>
      <c r="AF59">
        <v>0.56999999999999995</v>
      </c>
      <c r="AG59">
        <v>475</v>
      </c>
      <c r="AH59">
        <v>4.12</v>
      </c>
      <c r="AI59">
        <v>0.01</v>
      </c>
      <c r="AJ59">
        <v>0.4</v>
      </c>
      <c r="AK59">
        <v>32</v>
      </c>
      <c r="AL59">
        <v>1050</v>
      </c>
      <c r="AM59">
        <v>13.5</v>
      </c>
      <c r="AN59">
        <v>6</v>
      </c>
      <c r="AO59">
        <v>4.0000000000000001E-3</v>
      </c>
      <c r="AP59">
        <v>0.04</v>
      </c>
      <c r="AQ59">
        <v>1.85</v>
      </c>
      <c r="AR59">
        <v>2.8</v>
      </c>
      <c r="AS59">
        <v>2.2999999999999998</v>
      </c>
      <c r="AT59">
        <v>0.3</v>
      </c>
      <c r="AU59">
        <v>27.1</v>
      </c>
      <c r="AV59">
        <v>5.0000000000000001E-3</v>
      </c>
      <c r="AW59">
        <v>0.05</v>
      </c>
      <c r="AX59">
        <v>2.2999999999999998</v>
      </c>
      <c r="AY59">
        <v>0.01</v>
      </c>
      <c r="AZ59">
        <v>0.12</v>
      </c>
      <c r="BA59">
        <v>1.87</v>
      </c>
      <c r="BB59">
        <v>40</v>
      </c>
      <c r="BC59">
        <v>0.08</v>
      </c>
      <c r="BD59">
        <v>13.7</v>
      </c>
      <c r="BE59">
        <v>147</v>
      </c>
      <c r="BF59">
        <v>1.9</v>
      </c>
      <c r="BG59">
        <v>619479</v>
      </c>
      <c r="BH59">
        <v>6729104</v>
      </c>
      <c r="BI59" t="s">
        <v>673</v>
      </c>
    </row>
    <row r="60" spans="1:61" x14ac:dyDescent="0.25">
      <c r="A60" t="s">
        <v>691</v>
      </c>
      <c r="B60" t="s">
        <v>4</v>
      </c>
      <c r="C60" t="s">
        <v>807</v>
      </c>
      <c r="D60">
        <v>2011</v>
      </c>
      <c r="E60" t="s">
        <v>42</v>
      </c>
      <c r="F60">
        <v>2E-3</v>
      </c>
      <c r="G60">
        <f t="shared" si="0"/>
        <v>2</v>
      </c>
      <c r="H60">
        <v>0.54</v>
      </c>
      <c r="I60">
        <v>0.67</v>
      </c>
      <c r="J60">
        <v>11.6</v>
      </c>
      <c r="K60">
        <v>0.1</v>
      </c>
      <c r="L60">
        <v>5</v>
      </c>
      <c r="M60">
        <v>1120</v>
      </c>
      <c r="N60">
        <v>0.63</v>
      </c>
      <c r="O60">
        <v>0.17</v>
      </c>
      <c r="P60">
        <v>0.9</v>
      </c>
      <c r="Q60">
        <v>0.8</v>
      </c>
      <c r="R60">
        <v>24.4</v>
      </c>
      <c r="S60">
        <v>7.3</v>
      </c>
      <c r="T60">
        <v>15</v>
      </c>
      <c r="U60">
        <v>0.71</v>
      </c>
      <c r="V60">
        <v>24.9</v>
      </c>
      <c r="W60">
        <v>2.39</v>
      </c>
      <c r="X60">
        <v>2.3199999999999998</v>
      </c>
      <c r="Y60">
        <v>0.12</v>
      </c>
      <c r="Z60">
        <v>0.06</v>
      </c>
      <c r="AA60">
        <v>0.09</v>
      </c>
      <c r="AB60">
        <v>2.8000000000000001E-2</v>
      </c>
      <c r="AC60">
        <v>0.04</v>
      </c>
      <c r="AD60">
        <v>13.6</v>
      </c>
      <c r="AE60">
        <v>10</v>
      </c>
      <c r="AF60">
        <v>0.31</v>
      </c>
      <c r="AG60">
        <v>259</v>
      </c>
      <c r="AH60">
        <v>4.33</v>
      </c>
      <c r="AI60">
        <v>0.01</v>
      </c>
      <c r="AJ60">
        <v>0.41</v>
      </c>
      <c r="AK60">
        <v>29.1</v>
      </c>
      <c r="AL60">
        <v>1040</v>
      </c>
      <c r="AM60">
        <v>12.8</v>
      </c>
      <c r="AN60">
        <v>5.9</v>
      </c>
      <c r="AO60">
        <v>5.0000000000000001E-3</v>
      </c>
      <c r="AP60">
        <v>0.05</v>
      </c>
      <c r="AQ60">
        <v>2.12</v>
      </c>
      <c r="AR60">
        <v>2.7</v>
      </c>
      <c r="AS60">
        <v>2.8</v>
      </c>
      <c r="AT60">
        <v>0.3</v>
      </c>
      <c r="AU60">
        <v>28.8</v>
      </c>
      <c r="AV60">
        <v>5.0000000000000001E-3</v>
      </c>
      <c r="AW60">
        <v>0.02</v>
      </c>
      <c r="AX60">
        <v>1.8</v>
      </c>
      <c r="AY60">
        <v>0.01</v>
      </c>
      <c r="AZ60">
        <v>0.12</v>
      </c>
      <c r="BA60">
        <v>2.2000000000000002</v>
      </c>
      <c r="BB60">
        <v>40</v>
      </c>
      <c r="BC60">
        <v>0.1</v>
      </c>
      <c r="BD60">
        <v>13.35</v>
      </c>
      <c r="BE60">
        <v>136</v>
      </c>
      <c r="BF60">
        <v>2.1</v>
      </c>
      <c r="BG60">
        <v>619471</v>
      </c>
      <c r="BH60">
        <v>6729181</v>
      </c>
      <c r="BI60" t="s">
        <v>673</v>
      </c>
    </row>
    <row r="61" spans="1:61" x14ac:dyDescent="0.25">
      <c r="A61" t="s">
        <v>692</v>
      </c>
      <c r="B61" t="s">
        <v>4</v>
      </c>
      <c r="C61" t="s">
        <v>807</v>
      </c>
      <c r="D61">
        <v>2011</v>
      </c>
      <c r="E61" t="s">
        <v>42</v>
      </c>
      <c r="F61">
        <v>1E-3</v>
      </c>
      <c r="G61">
        <f t="shared" si="0"/>
        <v>1</v>
      </c>
      <c r="H61">
        <v>0.26</v>
      </c>
      <c r="I61">
        <v>0.61</v>
      </c>
      <c r="J61">
        <v>9.1</v>
      </c>
      <c r="K61">
        <v>0.1</v>
      </c>
      <c r="L61">
        <v>5</v>
      </c>
      <c r="M61">
        <v>810</v>
      </c>
      <c r="N61">
        <v>0.48</v>
      </c>
      <c r="O61">
        <v>0.13</v>
      </c>
      <c r="P61">
        <v>1.45</v>
      </c>
      <c r="Q61">
        <v>0.61</v>
      </c>
      <c r="R61">
        <v>25.5</v>
      </c>
      <c r="S61">
        <v>7.1</v>
      </c>
      <c r="T61">
        <v>13</v>
      </c>
      <c r="U61">
        <v>0.64</v>
      </c>
      <c r="V61">
        <v>15.3</v>
      </c>
      <c r="W61">
        <v>2.0499999999999998</v>
      </c>
      <c r="X61">
        <v>2.17</v>
      </c>
      <c r="Y61">
        <v>0.11</v>
      </c>
      <c r="Z61">
        <v>0.04</v>
      </c>
      <c r="AA61">
        <v>0.04</v>
      </c>
      <c r="AB61">
        <v>0.02</v>
      </c>
      <c r="AC61">
        <v>0.03</v>
      </c>
      <c r="AD61">
        <v>14.1</v>
      </c>
      <c r="AE61">
        <v>11.3</v>
      </c>
      <c r="AF61">
        <v>0.83</v>
      </c>
      <c r="AG61">
        <v>352</v>
      </c>
      <c r="AH61">
        <v>2.76</v>
      </c>
      <c r="AI61">
        <v>0.01</v>
      </c>
      <c r="AJ61">
        <v>0.43</v>
      </c>
      <c r="AK61">
        <v>24</v>
      </c>
      <c r="AL61">
        <v>890</v>
      </c>
      <c r="AM61">
        <v>10.5</v>
      </c>
      <c r="AN61">
        <v>4.7</v>
      </c>
      <c r="AO61">
        <v>2E-3</v>
      </c>
      <c r="AP61">
        <v>0.03</v>
      </c>
      <c r="AQ61">
        <v>1.43</v>
      </c>
      <c r="AR61">
        <v>2.2000000000000002</v>
      </c>
      <c r="AS61">
        <v>1.3</v>
      </c>
      <c r="AT61">
        <v>0.3</v>
      </c>
      <c r="AU61">
        <v>23.1</v>
      </c>
      <c r="AV61">
        <v>5.0000000000000001E-3</v>
      </c>
      <c r="AW61">
        <v>0.03</v>
      </c>
      <c r="AX61">
        <v>3.2</v>
      </c>
      <c r="AY61">
        <v>1.4E-2</v>
      </c>
      <c r="AZ61">
        <v>0.09</v>
      </c>
      <c r="BA61">
        <v>1.08</v>
      </c>
      <c r="BB61">
        <v>32</v>
      </c>
      <c r="BC61">
        <v>0.1</v>
      </c>
      <c r="BD61">
        <v>9.26</v>
      </c>
      <c r="BE61">
        <v>110</v>
      </c>
      <c r="BF61">
        <v>1.5</v>
      </c>
      <c r="BG61">
        <v>619224</v>
      </c>
      <c r="BH61">
        <v>6729098</v>
      </c>
      <c r="BI61" t="s">
        <v>673</v>
      </c>
    </row>
    <row r="62" spans="1:61" x14ac:dyDescent="0.25">
      <c r="A62" t="s">
        <v>693</v>
      </c>
      <c r="B62" t="s">
        <v>4</v>
      </c>
      <c r="C62" t="s">
        <v>807</v>
      </c>
      <c r="D62">
        <v>2011</v>
      </c>
      <c r="E62" t="s">
        <v>42</v>
      </c>
      <c r="F62">
        <v>2E-3</v>
      </c>
      <c r="G62">
        <f t="shared" si="0"/>
        <v>2</v>
      </c>
      <c r="H62">
        <v>0.45</v>
      </c>
      <c r="I62">
        <v>0.72</v>
      </c>
      <c r="J62">
        <v>10.1</v>
      </c>
      <c r="K62">
        <v>0.1</v>
      </c>
      <c r="L62">
        <v>5</v>
      </c>
      <c r="M62">
        <v>840</v>
      </c>
      <c r="N62">
        <v>0.59</v>
      </c>
      <c r="O62">
        <v>0.16</v>
      </c>
      <c r="P62">
        <v>1.59</v>
      </c>
      <c r="Q62">
        <v>0.87</v>
      </c>
      <c r="R62">
        <v>25.6</v>
      </c>
      <c r="S62">
        <v>7.8</v>
      </c>
      <c r="T62">
        <v>15</v>
      </c>
      <c r="U62">
        <v>0.89</v>
      </c>
      <c r="V62">
        <v>20.5</v>
      </c>
      <c r="W62">
        <v>2.21</v>
      </c>
      <c r="X62">
        <v>2.39</v>
      </c>
      <c r="Y62">
        <v>0.11</v>
      </c>
      <c r="Z62">
        <v>0.05</v>
      </c>
      <c r="AA62">
        <v>0.08</v>
      </c>
      <c r="AB62">
        <v>2.4E-2</v>
      </c>
      <c r="AC62">
        <v>0.04</v>
      </c>
      <c r="AD62">
        <v>13.9</v>
      </c>
      <c r="AE62">
        <v>12.3</v>
      </c>
      <c r="AF62">
        <v>0.8</v>
      </c>
      <c r="AG62">
        <v>353</v>
      </c>
      <c r="AH62">
        <v>3.11</v>
      </c>
      <c r="AI62">
        <v>0.01</v>
      </c>
      <c r="AJ62">
        <v>0.47</v>
      </c>
      <c r="AK62">
        <v>28.5</v>
      </c>
      <c r="AL62">
        <v>990</v>
      </c>
      <c r="AM62">
        <v>12</v>
      </c>
      <c r="AN62">
        <v>6</v>
      </c>
      <c r="AO62">
        <v>5.0000000000000001E-3</v>
      </c>
      <c r="AP62">
        <v>0.06</v>
      </c>
      <c r="AQ62">
        <v>1.64</v>
      </c>
      <c r="AR62">
        <v>2.8</v>
      </c>
      <c r="AS62">
        <v>2.9</v>
      </c>
      <c r="AT62">
        <v>0.3</v>
      </c>
      <c r="AU62">
        <v>27.1</v>
      </c>
      <c r="AV62">
        <v>5.0000000000000001E-3</v>
      </c>
      <c r="AW62">
        <v>0.03</v>
      </c>
      <c r="AX62">
        <v>2.4</v>
      </c>
      <c r="AY62">
        <v>1.2E-2</v>
      </c>
      <c r="AZ62">
        <v>0.11</v>
      </c>
      <c r="BA62">
        <v>1.46</v>
      </c>
      <c r="BB62">
        <v>35</v>
      </c>
      <c r="BC62">
        <v>0.15</v>
      </c>
      <c r="BD62">
        <v>11.55</v>
      </c>
      <c r="BE62">
        <v>132</v>
      </c>
      <c r="BF62">
        <v>1.8</v>
      </c>
      <c r="BG62">
        <v>618915</v>
      </c>
      <c r="BH62">
        <v>6729072</v>
      </c>
      <c r="BI62" t="s">
        <v>673</v>
      </c>
    </row>
    <row r="63" spans="1:61" x14ac:dyDescent="0.25">
      <c r="A63" t="s">
        <v>694</v>
      </c>
      <c r="B63" t="s">
        <v>4</v>
      </c>
      <c r="C63" t="s">
        <v>807</v>
      </c>
      <c r="D63">
        <v>2011</v>
      </c>
      <c r="E63" t="s">
        <v>42</v>
      </c>
      <c r="F63">
        <v>2E-3</v>
      </c>
      <c r="G63">
        <f>F63*1000</f>
        <v>2</v>
      </c>
      <c r="H63">
        <v>0.75</v>
      </c>
      <c r="I63">
        <v>0.77</v>
      </c>
      <c r="J63">
        <v>15.4</v>
      </c>
      <c r="K63">
        <v>0.1</v>
      </c>
      <c r="L63">
        <v>5</v>
      </c>
      <c r="M63">
        <v>850</v>
      </c>
      <c r="N63">
        <v>0.72</v>
      </c>
      <c r="O63">
        <v>0.2</v>
      </c>
      <c r="P63">
        <v>0.83</v>
      </c>
      <c r="Q63">
        <v>0.87</v>
      </c>
      <c r="R63">
        <v>22.1</v>
      </c>
      <c r="S63">
        <v>12.7</v>
      </c>
      <c r="T63">
        <v>15</v>
      </c>
      <c r="U63">
        <v>1.21</v>
      </c>
      <c r="V63">
        <v>23.9</v>
      </c>
      <c r="W63">
        <v>3.79</v>
      </c>
      <c r="X63">
        <v>2.44</v>
      </c>
      <c r="Y63">
        <v>0.11</v>
      </c>
      <c r="Z63">
        <v>0.03</v>
      </c>
      <c r="AA63">
        <v>0.12</v>
      </c>
      <c r="AB63">
        <v>2.8000000000000001E-2</v>
      </c>
      <c r="AC63">
        <v>0.04</v>
      </c>
      <c r="AD63">
        <v>11.8</v>
      </c>
      <c r="AE63">
        <v>10.3</v>
      </c>
      <c r="AF63">
        <v>0.38</v>
      </c>
      <c r="AG63">
        <v>458</v>
      </c>
      <c r="AH63">
        <v>4.8</v>
      </c>
      <c r="AI63">
        <v>0.01</v>
      </c>
      <c r="AJ63">
        <v>0.38</v>
      </c>
      <c r="AK63">
        <v>39</v>
      </c>
      <c r="AL63">
        <v>1040</v>
      </c>
      <c r="AM63">
        <v>17.600000000000001</v>
      </c>
      <c r="AN63">
        <v>6.3</v>
      </c>
      <c r="AO63">
        <v>5.0000000000000001E-3</v>
      </c>
      <c r="AP63">
        <v>0.03</v>
      </c>
      <c r="AQ63">
        <v>1.72</v>
      </c>
      <c r="AR63">
        <v>3.2</v>
      </c>
      <c r="AS63">
        <v>3.2</v>
      </c>
      <c r="AT63">
        <v>0.3</v>
      </c>
      <c r="AU63">
        <v>26.8</v>
      </c>
      <c r="AV63">
        <v>5.0000000000000001E-3</v>
      </c>
      <c r="AW63">
        <v>0.04</v>
      </c>
      <c r="AX63">
        <v>2.7</v>
      </c>
      <c r="AY63">
        <v>8.9999999999999993E-3</v>
      </c>
      <c r="AZ63">
        <v>0.13</v>
      </c>
      <c r="BA63">
        <v>1.59</v>
      </c>
      <c r="BB63">
        <v>42</v>
      </c>
      <c r="BC63">
        <v>0.1</v>
      </c>
      <c r="BD63">
        <v>12.5</v>
      </c>
      <c r="BE63">
        <v>190</v>
      </c>
      <c r="BF63">
        <v>1.3</v>
      </c>
      <c r="BG63">
        <v>618651</v>
      </c>
      <c r="BH63">
        <v>6728896</v>
      </c>
      <c r="BI63" t="s">
        <v>673</v>
      </c>
    </row>
    <row r="64" spans="1:61" ht="16.5" thickBot="1" x14ac:dyDescent="0.3"/>
    <row r="65" spans="5:58" x14ac:dyDescent="0.25">
      <c r="E65">
        <v>70</v>
      </c>
      <c r="F65">
        <f>PERCENTILE(F2:F63,0.7)</f>
        <v>3.0000000000000001E-3</v>
      </c>
      <c r="G65" s="3">
        <f>PERCENTILE(G2:G63,0.7)</f>
        <v>3</v>
      </c>
      <c r="H65" s="3">
        <f t="shared" ref="H65:BF65" si="1">PERCENTILE(H2:H63,0.7)</f>
        <v>0.98699999999999999</v>
      </c>
      <c r="I65">
        <f t="shared" si="1"/>
        <v>0.83699999999999997</v>
      </c>
      <c r="J65" s="3">
        <f t="shared" si="1"/>
        <v>18.57</v>
      </c>
      <c r="K65">
        <f t="shared" si="1"/>
        <v>0.1</v>
      </c>
      <c r="L65">
        <f t="shared" si="1"/>
        <v>5</v>
      </c>
      <c r="M65">
        <f t="shared" si="1"/>
        <v>1440</v>
      </c>
      <c r="N65">
        <f t="shared" si="1"/>
        <v>0.65700000000000003</v>
      </c>
      <c r="O65">
        <f t="shared" si="1"/>
        <v>0.18</v>
      </c>
      <c r="P65">
        <f t="shared" si="1"/>
        <v>0.80499999999999972</v>
      </c>
      <c r="Q65">
        <f t="shared" si="1"/>
        <v>3.2729999999999992</v>
      </c>
      <c r="R65">
        <f t="shared" si="1"/>
        <v>27.519999999999996</v>
      </c>
      <c r="S65">
        <f t="shared" si="1"/>
        <v>11.699999999999996</v>
      </c>
      <c r="T65">
        <f t="shared" si="1"/>
        <v>17</v>
      </c>
      <c r="U65">
        <f t="shared" si="1"/>
        <v>1.6059999999999997</v>
      </c>
      <c r="V65" s="3">
        <f t="shared" si="1"/>
        <v>33.44</v>
      </c>
      <c r="W65">
        <f t="shared" si="1"/>
        <v>2.867</v>
      </c>
      <c r="X65">
        <f t="shared" si="1"/>
        <v>2.4670000000000001</v>
      </c>
      <c r="Y65">
        <f t="shared" si="1"/>
        <v>0.11</v>
      </c>
      <c r="Z65">
        <f t="shared" si="1"/>
        <v>0.06</v>
      </c>
      <c r="AA65">
        <f t="shared" si="1"/>
        <v>0.22</v>
      </c>
      <c r="AB65">
        <f t="shared" si="1"/>
        <v>3.6999999999999998E-2</v>
      </c>
      <c r="AC65">
        <f t="shared" si="1"/>
        <v>0.06</v>
      </c>
      <c r="AD65">
        <f t="shared" si="1"/>
        <v>15.7</v>
      </c>
      <c r="AE65">
        <f t="shared" si="1"/>
        <v>11.44</v>
      </c>
      <c r="AF65">
        <f t="shared" si="1"/>
        <v>0.23099999999999987</v>
      </c>
      <c r="AG65">
        <f t="shared" si="1"/>
        <v>509.7</v>
      </c>
      <c r="AH65" s="3">
        <f t="shared" si="1"/>
        <v>15.74</v>
      </c>
      <c r="AI65">
        <f t="shared" si="1"/>
        <v>0.01</v>
      </c>
      <c r="AJ65">
        <f t="shared" si="1"/>
        <v>0.57999999999999996</v>
      </c>
      <c r="AK65" s="3">
        <f t="shared" si="1"/>
        <v>64.819999999999993</v>
      </c>
      <c r="AL65">
        <f t="shared" si="1"/>
        <v>1257</v>
      </c>
      <c r="AM65" s="3">
        <f t="shared" si="1"/>
        <v>15.2</v>
      </c>
      <c r="AN65">
        <f t="shared" si="1"/>
        <v>9.6999999999999993</v>
      </c>
      <c r="AO65">
        <f t="shared" si="1"/>
        <v>8.9999999999999993E-3</v>
      </c>
      <c r="AP65">
        <f t="shared" si="1"/>
        <v>0.08</v>
      </c>
      <c r="AQ65" s="3">
        <f t="shared" si="1"/>
        <v>4.1109999999999998</v>
      </c>
      <c r="AR65">
        <f t="shared" si="1"/>
        <v>3.3</v>
      </c>
      <c r="AS65">
        <f t="shared" si="1"/>
        <v>4.7</v>
      </c>
      <c r="AT65">
        <f t="shared" si="1"/>
        <v>0.5</v>
      </c>
      <c r="AU65">
        <f t="shared" si="1"/>
        <v>31.07</v>
      </c>
      <c r="AV65">
        <f t="shared" si="1"/>
        <v>0.01</v>
      </c>
      <c r="AW65">
        <f t="shared" si="1"/>
        <v>0.09</v>
      </c>
      <c r="AX65">
        <f t="shared" si="1"/>
        <v>2.2699999999999996</v>
      </c>
      <c r="AY65">
        <f t="shared" si="1"/>
        <v>1.7999999999999999E-2</v>
      </c>
      <c r="AZ65">
        <f t="shared" si="1"/>
        <v>0.58799999999999986</v>
      </c>
      <c r="BA65">
        <f t="shared" si="1"/>
        <v>5.1349999999999989</v>
      </c>
      <c r="BB65">
        <f t="shared" si="1"/>
        <v>128.39999999999998</v>
      </c>
      <c r="BC65">
        <f t="shared" si="1"/>
        <v>0.15</v>
      </c>
      <c r="BD65">
        <f t="shared" si="1"/>
        <v>13.594999999999997</v>
      </c>
      <c r="BE65" s="3">
        <f t="shared" si="1"/>
        <v>297.49999999999994</v>
      </c>
      <c r="BF65">
        <f t="shared" si="1"/>
        <v>1.8</v>
      </c>
    </row>
    <row r="66" spans="5:58" x14ac:dyDescent="0.25">
      <c r="E66">
        <v>80</v>
      </c>
      <c r="F66">
        <f>PERCENTILE(F2:F63,0.8)</f>
        <v>4.0000000000000001E-3</v>
      </c>
      <c r="G66" s="4">
        <f>PERCENTILE(G2:G63,0.8)</f>
        <v>4</v>
      </c>
      <c r="H66" s="4">
        <f t="shared" ref="H66:BF66" si="2">PERCENTILE(H2:H63,0.8)</f>
        <v>1.2</v>
      </c>
      <c r="I66">
        <f t="shared" si="2"/>
        <v>0.89</v>
      </c>
      <c r="J66" s="4">
        <f t="shared" si="2"/>
        <v>21.100000000000005</v>
      </c>
      <c r="K66">
        <f t="shared" si="2"/>
        <v>0.1</v>
      </c>
      <c r="L66">
        <f t="shared" si="2"/>
        <v>5</v>
      </c>
      <c r="M66">
        <f t="shared" si="2"/>
        <v>1600</v>
      </c>
      <c r="N66">
        <f t="shared" si="2"/>
        <v>0.748</v>
      </c>
      <c r="O66">
        <f t="shared" si="2"/>
        <v>0.19</v>
      </c>
      <c r="P66">
        <f t="shared" si="2"/>
        <v>1.01</v>
      </c>
      <c r="Q66">
        <f t="shared" si="2"/>
        <v>6.5740000000000034</v>
      </c>
      <c r="R66">
        <f t="shared" si="2"/>
        <v>29.64</v>
      </c>
      <c r="S66">
        <f t="shared" si="2"/>
        <v>13.860000000000001</v>
      </c>
      <c r="T66">
        <f t="shared" si="2"/>
        <v>18</v>
      </c>
      <c r="U66">
        <f t="shared" si="2"/>
        <v>2.39</v>
      </c>
      <c r="V66" s="4">
        <f t="shared" si="2"/>
        <v>39.920000000000016</v>
      </c>
      <c r="W66">
        <f t="shared" si="2"/>
        <v>3.3480000000000012</v>
      </c>
      <c r="X66">
        <f t="shared" si="2"/>
        <v>2.58</v>
      </c>
      <c r="Y66">
        <f t="shared" si="2"/>
        <v>0.11</v>
      </c>
      <c r="Z66">
        <f t="shared" si="2"/>
        <v>7.0000000000000007E-2</v>
      </c>
      <c r="AA66">
        <f t="shared" si="2"/>
        <v>0.24800000000000005</v>
      </c>
      <c r="AB66">
        <f t="shared" si="2"/>
        <v>3.9E-2</v>
      </c>
      <c r="AC66">
        <f t="shared" si="2"/>
        <v>7.0000000000000007E-2</v>
      </c>
      <c r="AD66">
        <f t="shared" si="2"/>
        <v>16.98</v>
      </c>
      <c r="AE66">
        <f t="shared" si="2"/>
        <v>15.06</v>
      </c>
      <c r="AF66">
        <f t="shared" si="2"/>
        <v>0.37600000000000011</v>
      </c>
      <c r="AG66">
        <f t="shared" si="2"/>
        <v>699.00000000000045</v>
      </c>
      <c r="AH66" s="4">
        <f t="shared" si="2"/>
        <v>18.290000000000003</v>
      </c>
      <c r="AI66">
        <f t="shared" si="2"/>
        <v>0.01</v>
      </c>
      <c r="AJ66">
        <f t="shared" si="2"/>
        <v>0.65600000000000014</v>
      </c>
      <c r="AK66" s="4">
        <f t="shared" si="2"/>
        <v>74.12</v>
      </c>
      <c r="AL66">
        <f t="shared" si="2"/>
        <v>1394.0000000000002</v>
      </c>
      <c r="AM66" s="4">
        <f t="shared" si="2"/>
        <v>16.100000000000001</v>
      </c>
      <c r="AN66">
        <f t="shared" si="2"/>
        <v>10.4</v>
      </c>
      <c r="AO66">
        <f t="shared" si="2"/>
        <v>9.8000000000000049E-3</v>
      </c>
      <c r="AP66">
        <f t="shared" si="2"/>
        <v>0.09</v>
      </c>
      <c r="AQ66" s="4">
        <f t="shared" si="2"/>
        <v>6.2600000000000007</v>
      </c>
      <c r="AR66">
        <f t="shared" si="2"/>
        <v>3.5</v>
      </c>
      <c r="AS66">
        <f t="shared" si="2"/>
        <v>4.8800000000000008</v>
      </c>
      <c r="AT66">
        <f t="shared" si="2"/>
        <v>0.5</v>
      </c>
      <c r="AU66">
        <f t="shared" si="2"/>
        <v>31.84</v>
      </c>
      <c r="AV66">
        <f t="shared" si="2"/>
        <v>0.01</v>
      </c>
      <c r="AW66">
        <f t="shared" si="2"/>
        <v>0.1</v>
      </c>
      <c r="AX66">
        <f t="shared" si="2"/>
        <v>2.4</v>
      </c>
      <c r="AY66">
        <f t="shared" si="2"/>
        <v>3.78E-2</v>
      </c>
      <c r="AZ66">
        <f t="shared" si="2"/>
        <v>1.7520000000000007</v>
      </c>
      <c r="BA66">
        <f t="shared" si="2"/>
        <v>6.572000000000001</v>
      </c>
      <c r="BB66">
        <f t="shared" si="2"/>
        <v>156.80000000000001</v>
      </c>
      <c r="BC66">
        <f t="shared" si="2"/>
        <v>0.16</v>
      </c>
      <c r="BD66">
        <f t="shared" si="2"/>
        <v>15.150000000000004</v>
      </c>
      <c r="BE66" s="4">
        <f t="shared" si="2"/>
        <v>399.40000000000009</v>
      </c>
      <c r="BF66">
        <f t="shared" si="2"/>
        <v>1.9</v>
      </c>
    </row>
    <row r="67" spans="5:58" x14ac:dyDescent="0.25">
      <c r="E67">
        <v>90</v>
      </c>
      <c r="F67">
        <f>PERCENTILE(F2:F63,0.9)</f>
        <v>5.899999999999999E-3</v>
      </c>
      <c r="G67" s="4">
        <f>PERCENTILE(G2:G63,0.9)</f>
        <v>6</v>
      </c>
      <c r="H67" s="4">
        <f t="shared" ref="H67:BF67" si="3">PERCENTILE(H2:H63,0.9)</f>
        <v>2.3469999999999995</v>
      </c>
      <c r="I67">
        <f t="shared" si="3"/>
        <v>1.1449999999999998</v>
      </c>
      <c r="J67" s="4">
        <f t="shared" si="3"/>
        <v>24.75</v>
      </c>
      <c r="K67">
        <f t="shared" si="3"/>
        <v>0.1</v>
      </c>
      <c r="L67">
        <f t="shared" si="3"/>
        <v>5</v>
      </c>
      <c r="M67">
        <f t="shared" si="3"/>
        <v>1740</v>
      </c>
      <c r="N67">
        <f t="shared" si="3"/>
        <v>0.80900000000000005</v>
      </c>
      <c r="O67">
        <f t="shared" si="3"/>
        <v>0.2</v>
      </c>
      <c r="P67">
        <f t="shared" si="3"/>
        <v>1.216</v>
      </c>
      <c r="Q67">
        <f t="shared" si="3"/>
        <v>10.485999999999997</v>
      </c>
      <c r="R67">
        <f t="shared" si="3"/>
        <v>31.560000000000002</v>
      </c>
      <c r="S67">
        <f t="shared" si="3"/>
        <v>19.769999999999992</v>
      </c>
      <c r="T67">
        <f t="shared" si="3"/>
        <v>19</v>
      </c>
      <c r="U67">
        <f t="shared" si="3"/>
        <v>3.0809999999999995</v>
      </c>
      <c r="V67" s="4">
        <f t="shared" si="3"/>
        <v>50.129999999999995</v>
      </c>
      <c r="W67">
        <f t="shared" si="3"/>
        <v>3.88</v>
      </c>
      <c r="X67">
        <f t="shared" si="3"/>
        <v>2.8660000000000001</v>
      </c>
      <c r="Y67">
        <f t="shared" si="3"/>
        <v>0.12</v>
      </c>
      <c r="Z67">
        <f t="shared" si="3"/>
        <v>0.08</v>
      </c>
      <c r="AA67">
        <f t="shared" si="3"/>
        <v>0.34799999999999998</v>
      </c>
      <c r="AB67">
        <f t="shared" si="3"/>
        <v>0.04</v>
      </c>
      <c r="AC67">
        <f t="shared" si="3"/>
        <v>0.08</v>
      </c>
      <c r="AD67">
        <f t="shared" si="3"/>
        <v>18.36</v>
      </c>
      <c r="AE67">
        <f t="shared" si="3"/>
        <v>17.75</v>
      </c>
      <c r="AF67">
        <f t="shared" si="3"/>
        <v>0.6419999999999999</v>
      </c>
      <c r="AG67">
        <f t="shared" si="3"/>
        <v>937.69999999999982</v>
      </c>
      <c r="AH67" s="4">
        <f t="shared" si="3"/>
        <v>21.47</v>
      </c>
      <c r="AI67">
        <f t="shared" si="3"/>
        <v>0.02</v>
      </c>
      <c r="AJ67">
        <f t="shared" si="3"/>
        <v>0.75600000000000001</v>
      </c>
      <c r="AK67" s="4">
        <f t="shared" si="3"/>
        <v>82.34</v>
      </c>
      <c r="AL67">
        <f t="shared" si="3"/>
        <v>1799.9999999999998</v>
      </c>
      <c r="AM67" s="4">
        <f t="shared" si="3"/>
        <v>18.139999999999997</v>
      </c>
      <c r="AN67">
        <f t="shared" si="3"/>
        <v>14.709999999999999</v>
      </c>
      <c r="AO67">
        <f t="shared" si="3"/>
        <v>1.1799999999999998E-2</v>
      </c>
      <c r="AP67">
        <f t="shared" si="3"/>
        <v>0.1</v>
      </c>
      <c r="AQ67" s="4">
        <f t="shared" si="3"/>
        <v>6.9919999999999991</v>
      </c>
      <c r="AR67">
        <f t="shared" si="3"/>
        <v>3.6</v>
      </c>
      <c r="AS67">
        <f t="shared" si="3"/>
        <v>5.4499999999999993</v>
      </c>
      <c r="AT67">
        <f t="shared" si="3"/>
        <v>0.6</v>
      </c>
      <c r="AU67">
        <f t="shared" si="3"/>
        <v>37.07</v>
      </c>
      <c r="AV67">
        <f t="shared" si="3"/>
        <v>0.01</v>
      </c>
      <c r="AW67">
        <f t="shared" si="3"/>
        <v>0.1</v>
      </c>
      <c r="AX67">
        <f t="shared" si="3"/>
        <v>2.6</v>
      </c>
      <c r="AY67">
        <f t="shared" si="3"/>
        <v>4.7699999999999999E-2</v>
      </c>
      <c r="AZ67">
        <f t="shared" si="3"/>
        <v>2.351</v>
      </c>
      <c r="BA67">
        <f t="shared" si="3"/>
        <v>7.5579999999999998</v>
      </c>
      <c r="BB67">
        <f t="shared" si="3"/>
        <v>243.09999999999997</v>
      </c>
      <c r="BC67">
        <f t="shared" si="3"/>
        <v>0.19900000000000001</v>
      </c>
      <c r="BD67">
        <f t="shared" si="3"/>
        <v>21.509999999999998</v>
      </c>
      <c r="BE67" s="4">
        <f t="shared" si="3"/>
        <v>651.49999999999989</v>
      </c>
      <c r="BF67">
        <f t="shared" si="3"/>
        <v>2.1</v>
      </c>
    </row>
    <row r="68" spans="5:58" ht="16.5" thickBot="1" x14ac:dyDescent="0.3">
      <c r="E68" t="s">
        <v>696</v>
      </c>
      <c r="F68">
        <f>MAX(F2:F63)</f>
        <v>0.01</v>
      </c>
      <c r="G68" s="5">
        <f>MAX(G2:G63)</f>
        <v>10</v>
      </c>
      <c r="H68" s="5">
        <f t="shared" ref="H68:BF68" si="4">MAX(H2:H63)</f>
        <v>7</v>
      </c>
      <c r="I68">
        <f t="shared" si="4"/>
        <v>1.47</v>
      </c>
      <c r="J68" s="5">
        <f t="shared" si="4"/>
        <v>64.900000000000006</v>
      </c>
      <c r="K68">
        <f t="shared" si="4"/>
        <v>0.1</v>
      </c>
      <c r="L68">
        <f t="shared" si="4"/>
        <v>5</v>
      </c>
      <c r="M68">
        <f t="shared" si="4"/>
        <v>3060</v>
      </c>
      <c r="N68">
        <f t="shared" si="4"/>
        <v>1.92</v>
      </c>
      <c r="O68">
        <f t="shared" si="4"/>
        <v>0.27</v>
      </c>
      <c r="P68">
        <f t="shared" si="4"/>
        <v>2.57</v>
      </c>
      <c r="Q68">
        <f t="shared" si="4"/>
        <v>17.95</v>
      </c>
      <c r="R68">
        <f t="shared" si="4"/>
        <v>40.4</v>
      </c>
      <c r="S68">
        <f t="shared" si="4"/>
        <v>116</v>
      </c>
      <c r="T68">
        <f t="shared" si="4"/>
        <v>40</v>
      </c>
      <c r="U68">
        <f t="shared" si="4"/>
        <v>9.9499999999999993</v>
      </c>
      <c r="V68" s="5">
        <f t="shared" si="4"/>
        <v>122</v>
      </c>
      <c r="W68">
        <f t="shared" si="4"/>
        <v>15.95</v>
      </c>
      <c r="X68">
        <f t="shared" si="4"/>
        <v>4.04</v>
      </c>
      <c r="Y68">
        <f t="shared" si="4"/>
        <v>0.28999999999999998</v>
      </c>
      <c r="Z68">
        <f t="shared" si="4"/>
        <v>0.17</v>
      </c>
      <c r="AA68">
        <f t="shared" si="4"/>
        <v>0.61</v>
      </c>
      <c r="AB68">
        <f t="shared" si="4"/>
        <v>0.05</v>
      </c>
      <c r="AC68">
        <f t="shared" si="4"/>
        <v>0.1</v>
      </c>
      <c r="AD68">
        <f t="shared" si="4"/>
        <v>33</v>
      </c>
      <c r="AE68">
        <f t="shared" si="4"/>
        <v>28.4</v>
      </c>
      <c r="AF68">
        <f t="shared" si="4"/>
        <v>1.21</v>
      </c>
      <c r="AG68">
        <f t="shared" si="4"/>
        <v>3540</v>
      </c>
      <c r="AH68" s="5">
        <f t="shared" si="4"/>
        <v>52.4</v>
      </c>
      <c r="AI68">
        <f t="shared" si="4"/>
        <v>0.02</v>
      </c>
      <c r="AJ68">
        <f t="shared" si="4"/>
        <v>0.85</v>
      </c>
      <c r="AK68" s="5">
        <f t="shared" si="4"/>
        <v>220</v>
      </c>
      <c r="AL68">
        <f t="shared" si="4"/>
        <v>3150</v>
      </c>
      <c r="AM68" s="5">
        <f t="shared" si="4"/>
        <v>27.7</v>
      </c>
      <c r="AN68">
        <f t="shared" si="4"/>
        <v>22.8</v>
      </c>
      <c r="AO68">
        <f t="shared" si="4"/>
        <v>3.3000000000000002E-2</v>
      </c>
      <c r="AP68">
        <f t="shared" si="4"/>
        <v>0.15</v>
      </c>
      <c r="AQ68" s="5">
        <f t="shared" si="4"/>
        <v>18.149999999999999</v>
      </c>
      <c r="AR68">
        <f t="shared" si="4"/>
        <v>5</v>
      </c>
      <c r="AS68">
        <f t="shared" si="4"/>
        <v>12.7</v>
      </c>
      <c r="AT68">
        <f t="shared" si="4"/>
        <v>0.9</v>
      </c>
      <c r="AU68">
        <f t="shared" si="4"/>
        <v>89.3</v>
      </c>
      <c r="AV68">
        <f t="shared" si="4"/>
        <v>0.01</v>
      </c>
      <c r="AW68">
        <f t="shared" si="4"/>
        <v>0.26</v>
      </c>
      <c r="AX68">
        <f t="shared" si="4"/>
        <v>3.2</v>
      </c>
      <c r="AY68">
        <f t="shared" si="4"/>
        <v>7.0000000000000007E-2</v>
      </c>
      <c r="AZ68">
        <f t="shared" si="4"/>
        <v>5.96</v>
      </c>
      <c r="BA68">
        <f t="shared" si="4"/>
        <v>24.3</v>
      </c>
      <c r="BB68">
        <f t="shared" si="4"/>
        <v>827</v>
      </c>
      <c r="BC68">
        <f t="shared" si="4"/>
        <v>0.32</v>
      </c>
      <c r="BD68">
        <f t="shared" si="4"/>
        <v>41.3</v>
      </c>
      <c r="BE68" s="5">
        <f t="shared" si="4"/>
        <v>1690</v>
      </c>
      <c r="BF68">
        <f t="shared" si="4"/>
        <v>3.2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6"/>
  <sheetViews>
    <sheetView zoomScale="80" zoomScaleNormal="80" workbookViewId="0">
      <selection activeCell="E36" sqref="E36"/>
    </sheetView>
  </sheetViews>
  <sheetFormatPr defaultRowHeight="15.75" x14ac:dyDescent="0.25"/>
  <cols>
    <col min="40" max="40" width="9.125" customWidth="1"/>
  </cols>
  <sheetData>
    <row r="1" spans="1:60" s="1" customFormat="1" x14ac:dyDescent="0.25">
      <c r="A1" s="1" t="s">
        <v>1</v>
      </c>
      <c r="B1" s="1" t="s">
        <v>695</v>
      </c>
      <c r="C1" s="1" t="s">
        <v>2</v>
      </c>
      <c r="D1" s="1" t="s">
        <v>805</v>
      </c>
      <c r="E1" s="1" t="s">
        <v>43</v>
      </c>
      <c r="F1" s="1" t="s">
        <v>698</v>
      </c>
      <c r="G1" s="1" t="s">
        <v>699</v>
      </c>
      <c r="H1" s="1" t="s">
        <v>709</v>
      </c>
      <c r="I1" s="1" t="s">
        <v>762</v>
      </c>
      <c r="J1" s="1" t="s">
        <v>33</v>
      </c>
      <c r="K1" s="1" t="s">
        <v>707</v>
      </c>
      <c r="L1" t="s">
        <v>46</v>
      </c>
      <c r="M1" s="1" t="s">
        <v>719</v>
      </c>
      <c r="N1" s="1" t="s">
        <v>718</v>
      </c>
      <c r="O1" t="s">
        <v>727</v>
      </c>
      <c r="P1" s="1" t="s">
        <v>714</v>
      </c>
      <c r="Q1" s="1" t="s">
        <v>37</v>
      </c>
      <c r="R1" s="1" t="s">
        <v>712</v>
      </c>
      <c r="S1" t="s">
        <v>728</v>
      </c>
      <c r="T1" s="1" t="s">
        <v>705</v>
      </c>
      <c r="U1" t="s">
        <v>729</v>
      </c>
      <c r="V1" t="s">
        <v>730</v>
      </c>
      <c r="W1" s="1" t="s">
        <v>701</v>
      </c>
      <c r="X1" s="1" t="s">
        <v>717</v>
      </c>
      <c r="Y1" s="1" t="s">
        <v>38</v>
      </c>
      <c r="Z1" s="1" t="s">
        <v>726</v>
      </c>
      <c r="AA1" t="s">
        <v>731</v>
      </c>
      <c r="AB1" t="s">
        <v>732</v>
      </c>
      <c r="AC1" s="1" t="s">
        <v>723</v>
      </c>
      <c r="AD1" t="s">
        <v>733</v>
      </c>
      <c r="AE1" s="1" t="s">
        <v>31</v>
      </c>
      <c r="AF1" s="1" t="s">
        <v>716</v>
      </c>
      <c r="AG1" t="s">
        <v>734</v>
      </c>
      <c r="AH1" s="1" t="s">
        <v>35</v>
      </c>
      <c r="AI1" s="1" t="s">
        <v>706</v>
      </c>
      <c r="AJ1" s="1" t="s">
        <v>700</v>
      </c>
      <c r="AK1" s="1" t="s">
        <v>32</v>
      </c>
      <c r="AL1" t="s">
        <v>735</v>
      </c>
      <c r="AM1" s="1" t="s">
        <v>704</v>
      </c>
      <c r="AN1" s="1" t="s">
        <v>36</v>
      </c>
      <c r="AO1" s="1" t="s">
        <v>702</v>
      </c>
      <c r="AP1" t="s">
        <v>736</v>
      </c>
      <c r="AQ1" t="s">
        <v>47</v>
      </c>
      <c r="AR1" s="1" t="s">
        <v>30</v>
      </c>
      <c r="AS1" s="1" t="s">
        <v>713</v>
      </c>
      <c r="AT1" s="1" t="s">
        <v>721</v>
      </c>
      <c r="AU1" s="1" t="s">
        <v>724</v>
      </c>
      <c r="AV1" t="s">
        <v>737</v>
      </c>
      <c r="AW1" s="1" t="s">
        <v>711</v>
      </c>
      <c r="AX1" t="s">
        <v>738</v>
      </c>
      <c r="AY1" s="1" t="s">
        <v>725</v>
      </c>
      <c r="AZ1" s="1" t="s">
        <v>710</v>
      </c>
      <c r="BA1" s="1" t="s">
        <v>34</v>
      </c>
      <c r="BB1" s="1" t="s">
        <v>722</v>
      </c>
      <c r="BC1" s="1" t="s">
        <v>708</v>
      </c>
      <c r="BD1" s="1" t="s">
        <v>715</v>
      </c>
      <c r="BE1" s="1" t="s">
        <v>720</v>
      </c>
      <c r="BF1" t="s">
        <v>739</v>
      </c>
      <c r="BG1" s="1" t="s">
        <v>703</v>
      </c>
      <c r="BH1" t="s">
        <v>48</v>
      </c>
    </row>
    <row r="2" spans="1:60" x14ac:dyDescent="0.25">
      <c r="A2">
        <v>1528142</v>
      </c>
      <c r="B2" t="s">
        <v>697</v>
      </c>
      <c r="C2" t="s">
        <v>4</v>
      </c>
      <c r="D2" t="s">
        <v>806</v>
      </c>
      <c r="E2">
        <v>2012</v>
      </c>
      <c r="F2">
        <v>619926</v>
      </c>
      <c r="G2">
        <v>6721175</v>
      </c>
      <c r="H2">
        <v>0.7</v>
      </c>
      <c r="I2">
        <v>0.16600000000000001</v>
      </c>
      <c r="J2">
        <v>0.18</v>
      </c>
      <c r="K2">
        <v>15.8</v>
      </c>
      <c r="M2">
        <v>4</v>
      </c>
      <c r="N2">
        <v>89</v>
      </c>
      <c r="P2">
        <v>0.09</v>
      </c>
      <c r="Q2">
        <v>0.6</v>
      </c>
      <c r="R2">
        <v>1.55</v>
      </c>
      <c r="T2">
        <v>3.8</v>
      </c>
      <c r="W2">
        <v>4.0599999999999996</v>
      </c>
      <c r="X2">
        <v>34.5</v>
      </c>
      <c r="Y2">
        <v>1.69</v>
      </c>
      <c r="Z2">
        <v>0.5</v>
      </c>
      <c r="AC2">
        <v>29</v>
      </c>
      <c r="AE2">
        <v>0.08</v>
      </c>
      <c r="AF2">
        <v>18.5</v>
      </c>
      <c r="AH2">
        <v>0.02</v>
      </c>
      <c r="AI2">
        <v>187</v>
      </c>
      <c r="AJ2">
        <v>0.83</v>
      </c>
      <c r="AK2">
        <v>2E-3</v>
      </c>
      <c r="AM2">
        <v>32.200000000000003</v>
      </c>
      <c r="AN2">
        <v>0.34200000000000003</v>
      </c>
      <c r="AO2">
        <v>17.32</v>
      </c>
      <c r="AR2">
        <v>0.01</v>
      </c>
      <c r="AS2">
        <v>1.61</v>
      </c>
      <c r="AT2">
        <v>2.7</v>
      </c>
      <c r="AU2">
        <v>0.05</v>
      </c>
      <c r="AW2">
        <v>15.5</v>
      </c>
      <c r="AY2">
        <v>0.01</v>
      </c>
      <c r="AZ2">
        <v>10.5</v>
      </c>
      <c r="BA2">
        <v>4.0000000000000001E-3</v>
      </c>
      <c r="BB2">
        <v>0.1</v>
      </c>
      <c r="BC2">
        <v>1.4</v>
      </c>
      <c r="BD2">
        <v>22</v>
      </c>
      <c r="BE2">
        <v>0.05</v>
      </c>
      <c r="BG2">
        <v>273.7</v>
      </c>
    </row>
    <row r="3" spans="1:60" x14ac:dyDescent="0.25">
      <c r="A3">
        <v>1528143</v>
      </c>
      <c r="B3" t="s">
        <v>697</v>
      </c>
      <c r="C3" t="s">
        <v>4</v>
      </c>
      <c r="D3" t="s">
        <v>806</v>
      </c>
      <c r="E3">
        <v>2012</v>
      </c>
      <c r="F3">
        <v>619990</v>
      </c>
      <c r="G3">
        <v>6721209</v>
      </c>
      <c r="H3">
        <v>0.8</v>
      </c>
      <c r="I3">
        <v>0.73099999999999998</v>
      </c>
      <c r="J3">
        <v>0.33</v>
      </c>
      <c r="K3">
        <v>12.4</v>
      </c>
      <c r="M3">
        <v>4</v>
      </c>
      <c r="N3">
        <v>3407.2</v>
      </c>
      <c r="P3">
        <v>0.16</v>
      </c>
      <c r="Q3">
        <v>5.0000000000000001E-3</v>
      </c>
      <c r="R3">
        <v>3.5</v>
      </c>
      <c r="T3">
        <v>3</v>
      </c>
      <c r="W3">
        <v>5.4</v>
      </c>
      <c r="X3">
        <v>19.2</v>
      </c>
      <c r="Y3">
        <v>1.46</v>
      </c>
      <c r="Z3">
        <v>0.6</v>
      </c>
      <c r="AC3">
        <v>14</v>
      </c>
      <c r="AE3">
        <v>0.17</v>
      </c>
      <c r="AF3">
        <v>24.1</v>
      </c>
      <c r="AH3">
        <v>0.02</v>
      </c>
      <c r="AI3">
        <v>110</v>
      </c>
      <c r="AJ3">
        <v>0.83</v>
      </c>
      <c r="AK3">
        <v>1E-3</v>
      </c>
      <c r="AM3">
        <v>76.3</v>
      </c>
      <c r="AN3">
        <v>0.10199999999999999</v>
      </c>
      <c r="AO3">
        <v>15.18</v>
      </c>
      <c r="AR3">
        <v>0.05</v>
      </c>
      <c r="AS3">
        <v>0.77</v>
      </c>
      <c r="AT3">
        <v>4.7</v>
      </c>
      <c r="AU3">
        <v>0.1</v>
      </c>
      <c r="AW3">
        <v>9.4</v>
      </c>
      <c r="AY3">
        <v>0.01</v>
      </c>
      <c r="AZ3">
        <v>5.3</v>
      </c>
      <c r="BA3">
        <v>1E-3</v>
      </c>
      <c r="BB3">
        <v>0.28000000000000003</v>
      </c>
      <c r="BC3">
        <v>0.3</v>
      </c>
      <c r="BD3">
        <v>9</v>
      </c>
      <c r="BE3">
        <v>0.05</v>
      </c>
      <c r="BG3">
        <v>479.9</v>
      </c>
    </row>
    <row r="4" spans="1:60" x14ac:dyDescent="0.25">
      <c r="A4">
        <v>1528144</v>
      </c>
      <c r="B4" t="s">
        <v>697</v>
      </c>
      <c r="C4" t="s">
        <v>4</v>
      </c>
      <c r="D4" t="s">
        <v>806</v>
      </c>
      <c r="E4">
        <v>2012</v>
      </c>
      <c r="F4">
        <v>620068</v>
      </c>
      <c r="G4">
        <v>6721252</v>
      </c>
      <c r="H4">
        <v>0.1</v>
      </c>
      <c r="I4">
        <v>0.65100000000000002</v>
      </c>
      <c r="J4">
        <v>0.31</v>
      </c>
      <c r="K4">
        <v>21</v>
      </c>
      <c r="M4">
        <v>6</v>
      </c>
      <c r="N4">
        <v>1045.0999999999999</v>
      </c>
      <c r="P4">
        <v>0.16</v>
      </c>
      <c r="Q4">
        <v>5.0000000000000001E-3</v>
      </c>
      <c r="R4">
        <v>5.23</v>
      </c>
      <c r="T4">
        <v>2.2000000000000002</v>
      </c>
      <c r="W4">
        <v>5.72</v>
      </c>
      <c r="X4">
        <v>20.5</v>
      </c>
      <c r="Y4">
        <v>2.04</v>
      </c>
      <c r="Z4">
        <v>0.6</v>
      </c>
      <c r="AC4">
        <v>29</v>
      </c>
      <c r="AE4">
        <v>0.15</v>
      </c>
      <c r="AF4">
        <v>37.9</v>
      </c>
      <c r="AH4">
        <v>0.02</v>
      </c>
      <c r="AI4">
        <v>106</v>
      </c>
      <c r="AJ4">
        <v>2.25</v>
      </c>
      <c r="AK4">
        <v>1E-3</v>
      </c>
      <c r="AM4">
        <v>98.4</v>
      </c>
      <c r="AN4">
        <v>8.2000000000000003E-2</v>
      </c>
      <c r="AO4">
        <v>15.87</v>
      </c>
      <c r="AR4">
        <v>0.01</v>
      </c>
      <c r="AS4">
        <v>4.47</v>
      </c>
      <c r="AT4">
        <v>4.5999999999999996</v>
      </c>
      <c r="AU4">
        <v>0.2</v>
      </c>
      <c r="AW4">
        <v>4.3</v>
      </c>
      <c r="AY4">
        <v>0.01</v>
      </c>
      <c r="AZ4">
        <v>6.7</v>
      </c>
      <c r="BA4">
        <v>1E-3</v>
      </c>
      <c r="BB4">
        <v>0.44</v>
      </c>
      <c r="BC4">
        <v>0.7</v>
      </c>
      <c r="BD4">
        <v>18</v>
      </c>
      <c r="BE4">
        <v>0.05</v>
      </c>
      <c r="BG4">
        <v>734.5</v>
      </c>
    </row>
    <row r="5" spans="1:60" x14ac:dyDescent="0.25">
      <c r="A5">
        <v>1528145</v>
      </c>
      <c r="B5" t="s">
        <v>697</v>
      </c>
      <c r="C5" t="s">
        <v>4</v>
      </c>
      <c r="D5" t="s">
        <v>806</v>
      </c>
      <c r="E5">
        <v>2012</v>
      </c>
      <c r="F5">
        <v>620099</v>
      </c>
      <c r="G5">
        <v>6721263</v>
      </c>
      <c r="H5">
        <v>0.5</v>
      </c>
      <c r="I5">
        <v>0.875</v>
      </c>
      <c r="J5">
        <v>0.17</v>
      </c>
      <c r="K5">
        <v>9.8000000000000007</v>
      </c>
      <c r="M5">
        <v>4</v>
      </c>
      <c r="N5">
        <v>435.9</v>
      </c>
      <c r="P5">
        <v>0.05</v>
      </c>
      <c r="Q5">
        <v>0.6</v>
      </c>
      <c r="R5">
        <v>1.53</v>
      </c>
      <c r="T5">
        <v>1.7</v>
      </c>
      <c r="W5">
        <v>3.12</v>
      </c>
      <c r="X5">
        <v>15.6</v>
      </c>
      <c r="Y5">
        <v>1.24</v>
      </c>
      <c r="Z5">
        <v>0.3</v>
      </c>
      <c r="AC5">
        <v>15</v>
      </c>
      <c r="AE5">
        <v>7.0000000000000007E-2</v>
      </c>
      <c r="AF5">
        <v>22.2</v>
      </c>
      <c r="AH5">
        <v>0.01</v>
      </c>
      <c r="AI5">
        <v>46</v>
      </c>
      <c r="AJ5">
        <v>1.22</v>
      </c>
      <c r="AK5">
        <v>2E-3</v>
      </c>
      <c r="AM5">
        <v>28.4</v>
      </c>
      <c r="AN5">
        <v>0.34100000000000003</v>
      </c>
      <c r="AO5">
        <v>9.92</v>
      </c>
      <c r="AR5">
        <v>0.01</v>
      </c>
      <c r="AS5">
        <v>2.0699999999999998</v>
      </c>
      <c r="AT5">
        <v>2.7</v>
      </c>
      <c r="AU5">
        <v>0.1</v>
      </c>
      <c r="AW5">
        <v>22.2</v>
      </c>
      <c r="AY5">
        <v>0.01</v>
      </c>
      <c r="AZ5">
        <v>7</v>
      </c>
      <c r="BA5">
        <v>3.0000000000000001E-3</v>
      </c>
      <c r="BB5">
        <v>0.12</v>
      </c>
      <c r="BC5">
        <v>0.9</v>
      </c>
      <c r="BD5">
        <v>8</v>
      </c>
      <c r="BE5">
        <v>0.05</v>
      </c>
      <c r="BG5">
        <v>238.3</v>
      </c>
    </row>
    <row r="6" spans="1:60" x14ac:dyDescent="0.25">
      <c r="A6">
        <v>1528146</v>
      </c>
      <c r="B6" t="s">
        <v>697</v>
      </c>
      <c r="C6" t="s">
        <v>4</v>
      </c>
      <c r="D6" t="s">
        <v>806</v>
      </c>
      <c r="E6">
        <v>2012</v>
      </c>
      <c r="F6">
        <v>620127</v>
      </c>
      <c r="G6">
        <v>6721283</v>
      </c>
      <c r="H6">
        <v>0.1</v>
      </c>
      <c r="I6">
        <v>0.14000000000000001</v>
      </c>
      <c r="J6">
        <v>0.22</v>
      </c>
      <c r="K6">
        <v>14</v>
      </c>
      <c r="M6">
        <v>7</v>
      </c>
      <c r="N6">
        <v>948.7</v>
      </c>
      <c r="P6">
        <v>0.06</v>
      </c>
      <c r="Q6">
        <v>0.01</v>
      </c>
      <c r="R6">
        <v>0.85</v>
      </c>
      <c r="T6">
        <v>2.5</v>
      </c>
      <c r="W6">
        <v>10.76</v>
      </c>
      <c r="X6">
        <v>24.7</v>
      </c>
      <c r="Y6">
        <v>1.49</v>
      </c>
      <c r="Z6">
        <v>0.7</v>
      </c>
      <c r="AC6">
        <v>29</v>
      </c>
      <c r="AE6">
        <v>0.1</v>
      </c>
      <c r="AF6">
        <v>24.9</v>
      </c>
      <c r="AH6">
        <v>0.02</v>
      </c>
      <c r="AI6">
        <v>53</v>
      </c>
      <c r="AJ6">
        <v>1.95</v>
      </c>
      <c r="AK6">
        <v>2E-3</v>
      </c>
      <c r="AM6">
        <v>31.4</v>
      </c>
      <c r="AN6">
        <v>5.8999999999999997E-2</v>
      </c>
      <c r="AO6">
        <v>32.89</v>
      </c>
      <c r="AR6">
        <v>0.01</v>
      </c>
      <c r="AS6">
        <v>4.55</v>
      </c>
      <c r="AT6">
        <v>1.6</v>
      </c>
      <c r="AU6">
        <v>0.05</v>
      </c>
      <c r="AW6">
        <v>14.3</v>
      </c>
      <c r="AY6">
        <v>0.01</v>
      </c>
      <c r="AZ6">
        <v>3.1</v>
      </c>
      <c r="BA6">
        <v>1E-3</v>
      </c>
      <c r="BB6">
        <v>0.11</v>
      </c>
      <c r="BC6">
        <v>1.3</v>
      </c>
      <c r="BD6">
        <v>16</v>
      </c>
      <c r="BE6">
        <v>0.05</v>
      </c>
      <c r="BG6">
        <v>235.1</v>
      </c>
    </row>
    <row r="7" spans="1:60" x14ac:dyDescent="0.25">
      <c r="A7">
        <v>1528147</v>
      </c>
      <c r="B7" t="s">
        <v>697</v>
      </c>
      <c r="C7" t="s">
        <v>4</v>
      </c>
      <c r="D7" t="s">
        <v>806</v>
      </c>
      <c r="E7">
        <v>2012</v>
      </c>
      <c r="F7">
        <v>620236</v>
      </c>
      <c r="G7">
        <v>6721189</v>
      </c>
      <c r="H7">
        <v>0.1</v>
      </c>
      <c r="I7">
        <v>9.4E-2</v>
      </c>
      <c r="J7">
        <v>0.03</v>
      </c>
      <c r="K7">
        <v>1.3</v>
      </c>
      <c r="M7">
        <v>0.5</v>
      </c>
      <c r="N7">
        <v>33.200000000000003</v>
      </c>
      <c r="P7">
        <v>0.01</v>
      </c>
      <c r="Q7">
        <v>5.0000000000000001E-3</v>
      </c>
      <c r="R7">
        <v>0.1</v>
      </c>
      <c r="T7">
        <v>0.2</v>
      </c>
      <c r="W7">
        <v>1.9</v>
      </c>
      <c r="X7">
        <v>23</v>
      </c>
      <c r="Y7">
        <v>0.4</v>
      </c>
      <c r="Z7">
        <v>0.05</v>
      </c>
      <c r="AC7">
        <v>2.5</v>
      </c>
      <c r="AE7">
        <v>0.01</v>
      </c>
      <c r="AF7">
        <v>1.2</v>
      </c>
      <c r="AH7">
        <v>5.0000000000000001E-3</v>
      </c>
      <c r="AI7">
        <v>34</v>
      </c>
      <c r="AJ7">
        <v>0.32</v>
      </c>
      <c r="AK7">
        <v>1E-3</v>
      </c>
      <c r="AM7">
        <v>3.1</v>
      </c>
      <c r="AN7">
        <v>5.0000000000000001E-3</v>
      </c>
      <c r="AO7">
        <v>0.35</v>
      </c>
      <c r="AR7">
        <v>0.01</v>
      </c>
      <c r="AS7">
        <v>0.14000000000000001</v>
      </c>
      <c r="AT7">
        <v>0.4</v>
      </c>
      <c r="AU7">
        <v>0.05</v>
      </c>
      <c r="AW7">
        <v>0.25</v>
      </c>
      <c r="AY7">
        <v>0.01</v>
      </c>
      <c r="AZ7">
        <v>0.3</v>
      </c>
      <c r="BA7">
        <v>2.5000000000000001E-4</v>
      </c>
      <c r="BB7">
        <v>0.02</v>
      </c>
      <c r="BC7">
        <v>0.1</v>
      </c>
      <c r="BD7">
        <v>3</v>
      </c>
      <c r="BE7">
        <v>0.05</v>
      </c>
      <c r="BG7">
        <v>12.5</v>
      </c>
    </row>
    <row r="8" spans="1:60" x14ac:dyDescent="0.25">
      <c r="A8">
        <v>1528148</v>
      </c>
      <c r="B8" t="s">
        <v>697</v>
      </c>
      <c r="C8" t="s">
        <v>4</v>
      </c>
      <c r="D8" t="s">
        <v>806</v>
      </c>
      <c r="E8">
        <v>2012</v>
      </c>
      <c r="F8">
        <v>620236</v>
      </c>
      <c r="G8">
        <v>6721189</v>
      </c>
      <c r="H8">
        <v>0.7</v>
      </c>
      <c r="I8">
        <v>8.8999999999999996E-2</v>
      </c>
      <c r="J8">
        <v>0.14000000000000001</v>
      </c>
      <c r="K8">
        <v>9.4</v>
      </c>
      <c r="M8">
        <v>2</v>
      </c>
      <c r="N8">
        <v>149.69999999999999</v>
      </c>
      <c r="P8">
        <v>0.08</v>
      </c>
      <c r="Q8">
        <v>5.0000000000000001E-3</v>
      </c>
      <c r="R8">
        <v>1.02</v>
      </c>
      <c r="T8">
        <v>3.8</v>
      </c>
      <c r="W8">
        <v>9.08</v>
      </c>
      <c r="X8">
        <v>23.6</v>
      </c>
      <c r="Y8">
        <v>1.38</v>
      </c>
      <c r="Z8">
        <v>0.3</v>
      </c>
      <c r="AC8">
        <v>15</v>
      </c>
      <c r="AE8">
        <v>0.08</v>
      </c>
      <c r="AF8">
        <v>14.2</v>
      </c>
      <c r="AH8">
        <v>0.02</v>
      </c>
      <c r="AI8">
        <v>99</v>
      </c>
      <c r="AJ8">
        <v>1.26</v>
      </c>
      <c r="AK8">
        <v>1E-3</v>
      </c>
      <c r="AM8">
        <v>11.9</v>
      </c>
      <c r="AN8">
        <v>3.1E-2</v>
      </c>
      <c r="AO8">
        <v>1.58</v>
      </c>
      <c r="AR8">
        <v>0.01</v>
      </c>
      <c r="AS8">
        <v>1.24</v>
      </c>
      <c r="AT8">
        <v>2.4</v>
      </c>
      <c r="AU8">
        <v>0.05</v>
      </c>
      <c r="AW8">
        <v>1.8</v>
      </c>
      <c r="AY8">
        <v>0.01</v>
      </c>
      <c r="AZ8">
        <v>3.7</v>
      </c>
      <c r="BA8">
        <v>2E-3</v>
      </c>
      <c r="BB8">
        <v>0.19</v>
      </c>
      <c r="BC8">
        <v>1.2</v>
      </c>
      <c r="BD8">
        <v>25</v>
      </c>
      <c r="BE8">
        <v>0.05</v>
      </c>
      <c r="BG8">
        <v>97.8</v>
      </c>
    </row>
    <row r="9" spans="1:60" x14ac:dyDescent="0.25">
      <c r="A9" t="s">
        <v>740</v>
      </c>
      <c r="B9" t="s">
        <v>697</v>
      </c>
      <c r="C9" t="s">
        <v>4</v>
      </c>
      <c r="D9" t="s">
        <v>807</v>
      </c>
      <c r="E9">
        <v>2011</v>
      </c>
      <c r="F9">
        <v>620314</v>
      </c>
      <c r="G9">
        <v>6725149</v>
      </c>
      <c r="H9">
        <v>0.5</v>
      </c>
      <c r="I9">
        <v>0.06</v>
      </c>
      <c r="J9">
        <v>0.48</v>
      </c>
      <c r="K9">
        <v>12.6</v>
      </c>
      <c r="L9">
        <v>0.1</v>
      </c>
      <c r="M9">
        <v>5</v>
      </c>
      <c r="N9">
        <v>230</v>
      </c>
      <c r="O9">
        <v>1.53</v>
      </c>
      <c r="P9">
        <v>0.02</v>
      </c>
      <c r="Q9">
        <v>0.01</v>
      </c>
      <c r="R9">
        <v>0.1</v>
      </c>
      <c r="S9">
        <v>4.4000000000000004</v>
      </c>
      <c r="T9">
        <v>0.8</v>
      </c>
      <c r="U9">
        <v>11</v>
      </c>
      <c r="V9">
        <v>0.08</v>
      </c>
      <c r="W9">
        <v>9.4</v>
      </c>
      <c r="Y9">
        <v>9.57</v>
      </c>
      <c r="Z9">
        <v>1.29</v>
      </c>
      <c r="AA9">
        <v>0.14000000000000001</v>
      </c>
      <c r="AB9">
        <v>0.03</v>
      </c>
      <c r="AC9">
        <v>0.02</v>
      </c>
      <c r="AD9">
        <v>0.01</v>
      </c>
      <c r="AE9">
        <v>0.01</v>
      </c>
      <c r="AF9">
        <v>1.9</v>
      </c>
      <c r="AG9">
        <v>0.4</v>
      </c>
      <c r="AH9" t="s">
        <v>741</v>
      </c>
      <c r="AI9">
        <v>25</v>
      </c>
      <c r="AJ9">
        <v>0.35</v>
      </c>
      <c r="AK9">
        <v>0.01</v>
      </c>
      <c r="AL9">
        <v>0.13</v>
      </c>
      <c r="AM9">
        <v>3.6</v>
      </c>
      <c r="AN9">
        <v>0.26200000000000001</v>
      </c>
      <c r="AO9">
        <v>75.099999999999994</v>
      </c>
      <c r="AP9">
        <v>0.5</v>
      </c>
      <c r="AQ9">
        <v>5.0000000000000001E-4</v>
      </c>
      <c r="AR9">
        <v>0.03</v>
      </c>
      <c r="AS9">
        <v>0.46</v>
      </c>
      <c r="AT9">
        <v>3.5</v>
      </c>
      <c r="AU9">
        <v>0.8</v>
      </c>
      <c r="AV9">
        <v>0.1</v>
      </c>
      <c r="AW9">
        <v>18.7</v>
      </c>
      <c r="AX9">
        <v>5.0000000000000001E-3</v>
      </c>
      <c r="AY9">
        <v>0.01</v>
      </c>
      <c r="AZ9">
        <v>0.7</v>
      </c>
      <c r="BA9">
        <v>2.5000000000000001E-3</v>
      </c>
      <c r="BB9">
        <v>0.01</v>
      </c>
      <c r="BC9">
        <v>3.55</v>
      </c>
      <c r="BD9">
        <v>10</v>
      </c>
      <c r="BE9">
        <v>2.5000000000000001E-2</v>
      </c>
      <c r="BF9">
        <v>3.44</v>
      </c>
      <c r="BG9">
        <v>198</v>
      </c>
      <c r="BH9">
        <v>1.6</v>
      </c>
    </row>
    <row r="10" spans="1:60" x14ac:dyDescent="0.25">
      <c r="A10" t="s">
        <v>742</v>
      </c>
      <c r="B10" t="s">
        <v>697</v>
      </c>
      <c r="C10" t="s">
        <v>4</v>
      </c>
      <c r="D10" t="s">
        <v>807</v>
      </c>
      <c r="E10">
        <v>2011</v>
      </c>
      <c r="F10">
        <v>620342</v>
      </c>
      <c r="G10">
        <v>6725133</v>
      </c>
      <c r="H10">
        <v>1</v>
      </c>
      <c r="I10">
        <v>0.12</v>
      </c>
      <c r="J10">
        <v>0.94</v>
      </c>
      <c r="K10">
        <v>2.8</v>
      </c>
      <c r="L10">
        <v>0.1</v>
      </c>
      <c r="M10">
        <v>5</v>
      </c>
      <c r="N10">
        <v>170</v>
      </c>
      <c r="O10">
        <v>0.52</v>
      </c>
      <c r="P10">
        <v>0.08</v>
      </c>
      <c r="Q10">
        <v>0.01</v>
      </c>
      <c r="R10">
        <v>0.08</v>
      </c>
      <c r="S10">
        <v>6.64</v>
      </c>
      <c r="T10">
        <v>1</v>
      </c>
      <c r="U10">
        <v>23</v>
      </c>
      <c r="V10">
        <v>0.62</v>
      </c>
      <c r="W10">
        <v>92.6</v>
      </c>
      <c r="Y10">
        <v>13.8</v>
      </c>
      <c r="Z10">
        <v>6.34</v>
      </c>
      <c r="AA10">
        <v>0.18</v>
      </c>
      <c r="AB10">
        <v>0.16</v>
      </c>
      <c r="AC10">
        <v>0.09</v>
      </c>
      <c r="AD10">
        <v>0.122</v>
      </c>
      <c r="AE10">
        <v>0.03</v>
      </c>
      <c r="AF10">
        <v>3</v>
      </c>
      <c r="AG10">
        <v>3.9</v>
      </c>
      <c r="AH10">
        <v>0.01</v>
      </c>
      <c r="AI10">
        <v>41</v>
      </c>
      <c r="AJ10">
        <v>0.59</v>
      </c>
      <c r="AK10">
        <v>0.01</v>
      </c>
      <c r="AL10">
        <v>0.21</v>
      </c>
      <c r="AM10">
        <v>3.6</v>
      </c>
      <c r="AN10">
        <v>0.104</v>
      </c>
      <c r="AO10">
        <v>58.5</v>
      </c>
      <c r="AP10">
        <v>3.4</v>
      </c>
      <c r="AQ10">
        <v>5.0000000000000001E-4</v>
      </c>
      <c r="AR10">
        <v>7.0000000000000007E-2</v>
      </c>
      <c r="AS10">
        <v>0.15</v>
      </c>
      <c r="AT10">
        <v>4.4000000000000004</v>
      </c>
      <c r="AU10">
        <v>2.2999999999999998</v>
      </c>
      <c r="AV10">
        <v>0.2</v>
      </c>
      <c r="AW10">
        <v>14.7</v>
      </c>
      <c r="AX10">
        <v>5.0000000000000001E-3</v>
      </c>
      <c r="AY10">
        <v>0.02</v>
      </c>
      <c r="AZ10">
        <v>2.2000000000000002</v>
      </c>
      <c r="BA10">
        <v>2.5000000000000001E-3</v>
      </c>
      <c r="BB10">
        <v>0.04</v>
      </c>
      <c r="BC10">
        <v>1.24</v>
      </c>
      <c r="BD10">
        <v>20</v>
      </c>
      <c r="BE10">
        <v>2.5000000000000001E-2</v>
      </c>
      <c r="BF10">
        <v>7.23</v>
      </c>
      <c r="BG10">
        <v>94</v>
      </c>
      <c r="BH10">
        <v>7.6</v>
      </c>
    </row>
    <row r="11" spans="1:60" x14ac:dyDescent="0.25">
      <c r="A11" t="s">
        <v>743</v>
      </c>
      <c r="B11" t="s">
        <v>697</v>
      </c>
      <c r="C11" t="s">
        <v>4</v>
      </c>
      <c r="D11" t="s">
        <v>807</v>
      </c>
      <c r="E11">
        <v>2011</v>
      </c>
      <c r="F11">
        <v>620639</v>
      </c>
      <c r="G11">
        <v>6724934</v>
      </c>
      <c r="H11">
        <v>0.5</v>
      </c>
      <c r="I11">
        <v>7.0000000000000007E-2</v>
      </c>
      <c r="J11">
        <v>0.18</v>
      </c>
      <c r="K11">
        <v>3.5</v>
      </c>
      <c r="L11">
        <v>0.1</v>
      </c>
      <c r="M11">
        <v>5</v>
      </c>
      <c r="N11">
        <v>20</v>
      </c>
      <c r="O11">
        <v>0.06</v>
      </c>
      <c r="P11">
        <v>0.02</v>
      </c>
      <c r="Q11">
        <v>0.01</v>
      </c>
      <c r="R11">
        <v>0.01</v>
      </c>
      <c r="S11">
        <v>1.97</v>
      </c>
      <c r="T11">
        <v>0.3</v>
      </c>
      <c r="U11">
        <v>19</v>
      </c>
      <c r="V11">
        <v>0.23</v>
      </c>
      <c r="W11">
        <v>8.9</v>
      </c>
      <c r="Y11">
        <v>1.02</v>
      </c>
      <c r="Z11">
        <v>1.1200000000000001</v>
      </c>
      <c r="AA11">
        <v>2.5000000000000001E-2</v>
      </c>
      <c r="AB11">
        <v>0.01</v>
      </c>
      <c r="AC11">
        <v>0.02</v>
      </c>
      <c r="AD11">
        <v>1.6E-2</v>
      </c>
      <c r="AE11">
        <v>0.01</v>
      </c>
      <c r="AF11">
        <v>1</v>
      </c>
      <c r="AG11">
        <v>2.4</v>
      </c>
      <c r="AH11">
        <v>0.01</v>
      </c>
      <c r="AI11">
        <v>35</v>
      </c>
      <c r="AJ11">
        <v>0.48</v>
      </c>
      <c r="AK11">
        <v>5.0000000000000001E-3</v>
      </c>
      <c r="AL11">
        <v>7.0000000000000007E-2</v>
      </c>
      <c r="AM11">
        <v>2</v>
      </c>
      <c r="AN11">
        <v>8.0000000000000002E-3</v>
      </c>
      <c r="AO11">
        <v>3.3</v>
      </c>
      <c r="AP11">
        <v>0.9</v>
      </c>
      <c r="AQ11">
        <v>5.0000000000000001E-4</v>
      </c>
      <c r="AR11">
        <v>0.01</v>
      </c>
      <c r="AS11">
        <v>0.15</v>
      </c>
      <c r="AT11">
        <v>0.8</v>
      </c>
      <c r="AU11">
        <v>0.7</v>
      </c>
      <c r="AV11">
        <v>0.1</v>
      </c>
      <c r="AW11">
        <v>3.2</v>
      </c>
      <c r="AX11">
        <v>5.0000000000000001E-3</v>
      </c>
      <c r="AY11">
        <v>0.01</v>
      </c>
      <c r="AZ11">
        <v>0.6</v>
      </c>
      <c r="BA11">
        <v>2.5000000000000001E-3</v>
      </c>
      <c r="BB11">
        <v>0.01</v>
      </c>
      <c r="BC11">
        <v>0.22</v>
      </c>
      <c r="BD11">
        <v>9</v>
      </c>
      <c r="BE11">
        <v>0.05</v>
      </c>
      <c r="BF11">
        <v>0.66</v>
      </c>
      <c r="BG11">
        <v>7</v>
      </c>
      <c r="BH11">
        <v>0.25</v>
      </c>
    </row>
    <row r="12" spans="1:60" x14ac:dyDescent="0.25">
      <c r="A12" t="s">
        <v>744</v>
      </c>
      <c r="B12" t="s">
        <v>697</v>
      </c>
      <c r="C12" t="s">
        <v>4</v>
      </c>
      <c r="D12" t="s">
        <v>807</v>
      </c>
      <c r="E12">
        <v>2011</v>
      </c>
      <c r="F12">
        <v>620881</v>
      </c>
      <c r="G12">
        <v>6724890</v>
      </c>
      <c r="H12">
        <v>0.5</v>
      </c>
      <c r="I12">
        <v>0.11</v>
      </c>
      <c r="J12">
        <v>0.73</v>
      </c>
      <c r="K12">
        <v>4.9000000000000004</v>
      </c>
      <c r="L12">
        <v>0.1</v>
      </c>
      <c r="M12">
        <v>5</v>
      </c>
      <c r="N12">
        <v>360</v>
      </c>
      <c r="O12">
        <v>0.32</v>
      </c>
      <c r="P12">
        <v>0.1</v>
      </c>
      <c r="Q12">
        <v>0.04</v>
      </c>
      <c r="R12">
        <v>0.15</v>
      </c>
      <c r="S12">
        <v>3.81</v>
      </c>
      <c r="T12">
        <v>1</v>
      </c>
      <c r="U12">
        <v>23</v>
      </c>
      <c r="V12">
        <v>0.89</v>
      </c>
      <c r="W12">
        <v>10.1</v>
      </c>
      <c r="Y12">
        <v>1.92</v>
      </c>
      <c r="Z12">
        <v>3.12</v>
      </c>
      <c r="AA12">
        <v>2.5000000000000001E-2</v>
      </c>
      <c r="AB12">
        <v>0.14000000000000001</v>
      </c>
      <c r="AC12">
        <v>0.03</v>
      </c>
      <c r="AD12">
        <v>2.5000000000000001E-2</v>
      </c>
      <c r="AE12">
        <v>0.04</v>
      </c>
      <c r="AF12">
        <v>1.7</v>
      </c>
      <c r="AG12">
        <v>10.7</v>
      </c>
      <c r="AH12">
        <v>0.04</v>
      </c>
      <c r="AI12">
        <v>61</v>
      </c>
      <c r="AJ12">
        <v>0.33</v>
      </c>
      <c r="AK12">
        <v>5.0000000000000001E-3</v>
      </c>
      <c r="AL12">
        <v>0.09</v>
      </c>
      <c r="AM12">
        <v>8.3000000000000007</v>
      </c>
      <c r="AN12">
        <v>1.9E-2</v>
      </c>
      <c r="AO12">
        <v>6.1</v>
      </c>
      <c r="AP12">
        <v>3.2</v>
      </c>
      <c r="AQ12">
        <v>1E-3</v>
      </c>
      <c r="AR12">
        <v>0.02</v>
      </c>
      <c r="AS12">
        <v>0.1</v>
      </c>
      <c r="AT12">
        <v>2.2999999999999998</v>
      </c>
      <c r="AU12">
        <v>0.5</v>
      </c>
      <c r="AV12">
        <v>0.2</v>
      </c>
      <c r="AW12">
        <v>12</v>
      </c>
      <c r="AX12">
        <v>5.0000000000000001E-3</v>
      </c>
      <c r="AY12">
        <v>0.02</v>
      </c>
      <c r="AZ12">
        <v>3</v>
      </c>
      <c r="BA12">
        <v>2.5000000000000001E-3</v>
      </c>
      <c r="BB12">
        <v>0.02</v>
      </c>
      <c r="BC12">
        <v>0.52</v>
      </c>
      <c r="BD12">
        <v>14</v>
      </c>
      <c r="BE12">
        <v>2.5000000000000001E-2</v>
      </c>
      <c r="BF12">
        <v>3.15</v>
      </c>
      <c r="BG12">
        <v>19</v>
      </c>
      <c r="BH12">
        <v>5.2</v>
      </c>
    </row>
    <row r="13" spans="1:60" x14ac:dyDescent="0.25">
      <c r="A13" t="s">
        <v>745</v>
      </c>
      <c r="B13" t="s">
        <v>697</v>
      </c>
      <c r="C13" t="s">
        <v>4</v>
      </c>
      <c r="D13" t="s">
        <v>807</v>
      </c>
      <c r="E13">
        <v>2011</v>
      </c>
      <c r="F13">
        <v>621420</v>
      </c>
      <c r="G13">
        <v>6724972</v>
      </c>
      <c r="H13">
        <v>1</v>
      </c>
      <c r="I13">
        <v>0.03</v>
      </c>
      <c r="J13">
        <v>0.05</v>
      </c>
      <c r="K13">
        <v>0.7</v>
      </c>
      <c r="L13">
        <v>0.1</v>
      </c>
      <c r="M13">
        <v>5</v>
      </c>
      <c r="N13">
        <v>20</v>
      </c>
      <c r="O13">
        <v>2.5000000000000001E-2</v>
      </c>
      <c r="P13">
        <v>0.01</v>
      </c>
      <c r="Q13">
        <v>5.0000000000000001E-3</v>
      </c>
      <c r="R13">
        <v>0.01</v>
      </c>
      <c r="S13">
        <v>1.3</v>
      </c>
      <c r="T13">
        <v>0.2</v>
      </c>
      <c r="U13">
        <v>17</v>
      </c>
      <c r="V13">
        <v>0.06</v>
      </c>
      <c r="W13">
        <v>4</v>
      </c>
      <c r="Y13">
        <v>0.88</v>
      </c>
      <c r="Z13">
        <v>0.18</v>
      </c>
      <c r="AA13">
        <v>2.5000000000000001E-2</v>
      </c>
      <c r="AB13">
        <v>0.02</v>
      </c>
      <c r="AC13">
        <v>0.01</v>
      </c>
      <c r="AD13">
        <v>2.5000000000000001E-3</v>
      </c>
      <c r="AE13">
        <v>0.01</v>
      </c>
      <c r="AF13">
        <v>0.6</v>
      </c>
      <c r="AG13">
        <v>0.6</v>
      </c>
      <c r="AH13">
        <v>5.0000000000000001E-3</v>
      </c>
      <c r="AI13">
        <v>28</v>
      </c>
      <c r="AJ13">
        <v>0.25</v>
      </c>
      <c r="AK13">
        <v>5.0000000000000001E-3</v>
      </c>
      <c r="AL13">
        <v>0.05</v>
      </c>
      <c r="AM13">
        <v>0.8</v>
      </c>
      <c r="AN13">
        <v>5.0000000000000001E-3</v>
      </c>
      <c r="AO13">
        <v>1.7</v>
      </c>
      <c r="AP13">
        <v>0.5</v>
      </c>
      <c r="AQ13">
        <v>5.0000000000000001E-4</v>
      </c>
      <c r="AR13">
        <v>0.01</v>
      </c>
      <c r="AS13">
        <v>0.08</v>
      </c>
      <c r="AT13">
        <v>0.2</v>
      </c>
      <c r="AU13">
        <v>0.2</v>
      </c>
      <c r="AV13">
        <v>0.1</v>
      </c>
      <c r="AW13">
        <v>1.5</v>
      </c>
      <c r="AX13">
        <v>5.0000000000000001E-3</v>
      </c>
      <c r="AY13">
        <v>5.0000000000000001E-3</v>
      </c>
      <c r="AZ13">
        <v>0.4</v>
      </c>
      <c r="BA13">
        <v>2.5000000000000001E-3</v>
      </c>
      <c r="BB13">
        <v>0.01</v>
      </c>
      <c r="BC13">
        <v>7.0000000000000007E-2</v>
      </c>
      <c r="BD13">
        <v>1</v>
      </c>
      <c r="BE13">
        <v>0.05</v>
      </c>
      <c r="BF13">
        <v>0.23</v>
      </c>
      <c r="BG13">
        <v>3</v>
      </c>
      <c r="BH13">
        <v>1.2</v>
      </c>
    </row>
    <row r="14" spans="1:60" x14ac:dyDescent="0.25">
      <c r="A14" t="s">
        <v>746</v>
      </c>
      <c r="B14" t="s">
        <v>697</v>
      </c>
      <c r="C14" t="s">
        <v>4</v>
      </c>
      <c r="D14" t="s">
        <v>807</v>
      </c>
      <c r="E14">
        <v>2011</v>
      </c>
      <c r="F14">
        <v>621423</v>
      </c>
      <c r="G14">
        <v>6724952</v>
      </c>
      <c r="H14">
        <v>1</v>
      </c>
      <c r="I14">
        <v>7.0000000000000007E-2</v>
      </c>
      <c r="J14">
        <v>0.1</v>
      </c>
      <c r="K14">
        <v>8.4</v>
      </c>
      <c r="L14">
        <v>0.1</v>
      </c>
      <c r="M14">
        <v>5</v>
      </c>
      <c r="N14">
        <v>20</v>
      </c>
      <c r="O14">
        <v>0.05</v>
      </c>
      <c r="P14">
        <v>0.01</v>
      </c>
      <c r="Q14">
        <v>5.0000000000000001E-3</v>
      </c>
      <c r="R14">
        <v>0.01</v>
      </c>
      <c r="S14">
        <v>1.1299999999999999</v>
      </c>
      <c r="T14">
        <v>0.3</v>
      </c>
      <c r="U14">
        <v>21</v>
      </c>
      <c r="V14">
        <v>0.09</v>
      </c>
      <c r="W14">
        <v>9.1999999999999993</v>
      </c>
      <c r="Y14">
        <v>1.75</v>
      </c>
      <c r="Z14">
        <v>0.65</v>
      </c>
      <c r="AA14">
        <v>2.5000000000000001E-2</v>
      </c>
      <c r="AB14">
        <v>0.06</v>
      </c>
      <c r="AC14">
        <v>0.04</v>
      </c>
      <c r="AD14">
        <v>8.9999999999999993E-3</v>
      </c>
      <c r="AE14">
        <v>0.01</v>
      </c>
      <c r="AF14">
        <v>0.5</v>
      </c>
      <c r="AG14">
        <v>0.8</v>
      </c>
      <c r="AH14">
        <v>5.0000000000000001E-3</v>
      </c>
      <c r="AI14">
        <v>33</v>
      </c>
      <c r="AJ14">
        <v>0.25</v>
      </c>
      <c r="AK14">
        <v>5.0000000000000001E-3</v>
      </c>
      <c r="AL14">
        <v>0.1</v>
      </c>
      <c r="AM14">
        <v>0.9</v>
      </c>
      <c r="AN14">
        <v>1.0999999999999999E-2</v>
      </c>
      <c r="AO14">
        <v>3.3</v>
      </c>
      <c r="AP14">
        <v>0.6</v>
      </c>
      <c r="AQ14">
        <v>5.0000000000000001E-4</v>
      </c>
      <c r="AR14">
        <v>0.01</v>
      </c>
      <c r="AS14">
        <v>0.13</v>
      </c>
      <c r="AT14">
        <v>0.5</v>
      </c>
      <c r="AU14">
        <v>0.4</v>
      </c>
      <c r="AV14">
        <v>0.1</v>
      </c>
      <c r="AW14">
        <v>2.5</v>
      </c>
      <c r="AX14">
        <v>5.0000000000000001E-3</v>
      </c>
      <c r="AY14">
        <v>0.01</v>
      </c>
      <c r="AZ14">
        <v>0.9</v>
      </c>
      <c r="BA14">
        <v>2.5000000000000001E-3</v>
      </c>
      <c r="BB14">
        <v>0.01</v>
      </c>
      <c r="BC14">
        <v>0.37</v>
      </c>
      <c r="BD14">
        <v>17</v>
      </c>
      <c r="BE14">
        <v>2.5000000000000001E-2</v>
      </c>
      <c r="BF14">
        <v>0.5</v>
      </c>
      <c r="BG14">
        <v>5</v>
      </c>
      <c r="BH14">
        <v>2.2000000000000002</v>
      </c>
    </row>
    <row r="15" spans="1:60" x14ac:dyDescent="0.25">
      <c r="A15" t="s">
        <v>747</v>
      </c>
      <c r="B15" t="s">
        <v>697</v>
      </c>
      <c r="C15" t="s">
        <v>4</v>
      </c>
      <c r="D15" t="s">
        <v>807</v>
      </c>
      <c r="E15">
        <v>2011</v>
      </c>
      <c r="F15">
        <v>621426</v>
      </c>
      <c r="G15">
        <v>6724959</v>
      </c>
      <c r="H15">
        <v>1</v>
      </c>
      <c r="I15">
        <v>0.21</v>
      </c>
      <c r="J15">
        <v>0.54</v>
      </c>
      <c r="K15">
        <v>33.4</v>
      </c>
      <c r="L15">
        <v>0.1</v>
      </c>
      <c r="M15">
        <v>5</v>
      </c>
      <c r="N15">
        <v>30</v>
      </c>
      <c r="O15">
        <v>0.25</v>
      </c>
      <c r="P15">
        <v>0.02</v>
      </c>
      <c r="Q15">
        <v>5.0000000000000001E-3</v>
      </c>
      <c r="R15">
        <v>0.09</v>
      </c>
      <c r="S15">
        <v>1.62</v>
      </c>
      <c r="T15">
        <v>0.5</v>
      </c>
      <c r="U15">
        <v>44</v>
      </c>
      <c r="V15">
        <v>0.13</v>
      </c>
      <c r="W15">
        <v>76.7</v>
      </c>
      <c r="Y15">
        <v>12.3</v>
      </c>
      <c r="Z15">
        <v>1.85</v>
      </c>
      <c r="AA15">
        <v>0.17</v>
      </c>
      <c r="AB15">
        <v>0.15</v>
      </c>
      <c r="AC15">
        <v>0.19</v>
      </c>
      <c r="AD15">
        <v>8.6999999999999994E-2</v>
      </c>
      <c r="AE15">
        <v>0.01</v>
      </c>
      <c r="AF15">
        <v>0.6</v>
      </c>
      <c r="AG15">
        <v>1.7</v>
      </c>
      <c r="AH15">
        <v>5.0000000000000001E-3</v>
      </c>
      <c r="AI15">
        <v>21</v>
      </c>
      <c r="AJ15">
        <v>0.36</v>
      </c>
      <c r="AK15">
        <v>5.0000000000000001E-3</v>
      </c>
      <c r="AL15">
        <v>0.15</v>
      </c>
      <c r="AM15">
        <v>1.9</v>
      </c>
      <c r="AN15">
        <v>7.0000000000000007E-2</v>
      </c>
      <c r="AO15">
        <v>15.4</v>
      </c>
      <c r="AP15">
        <v>0.8</v>
      </c>
      <c r="AQ15">
        <v>5.0000000000000001E-4</v>
      </c>
      <c r="AR15">
        <v>0.04</v>
      </c>
      <c r="AS15">
        <v>0.35</v>
      </c>
      <c r="AT15">
        <v>3.1</v>
      </c>
      <c r="AU15">
        <v>2.9</v>
      </c>
      <c r="AV15">
        <v>0.1</v>
      </c>
      <c r="AW15">
        <v>2.2000000000000002</v>
      </c>
      <c r="AX15">
        <v>5.0000000000000001E-3</v>
      </c>
      <c r="AY15">
        <v>0.01</v>
      </c>
      <c r="AZ15">
        <v>1.9</v>
      </c>
      <c r="BA15">
        <v>2.5000000000000001E-3</v>
      </c>
      <c r="BB15">
        <v>0.01</v>
      </c>
      <c r="BC15">
        <v>2.1800000000000002</v>
      </c>
      <c r="BD15">
        <v>130</v>
      </c>
      <c r="BE15">
        <v>2.5000000000000001E-2</v>
      </c>
      <c r="BF15">
        <v>1.9</v>
      </c>
      <c r="BG15">
        <v>46</v>
      </c>
      <c r="BH15">
        <v>6.8</v>
      </c>
    </row>
    <row r="16" spans="1:60" x14ac:dyDescent="0.25">
      <c r="A16" t="s">
        <v>748</v>
      </c>
      <c r="B16" t="s">
        <v>697</v>
      </c>
      <c r="C16" t="s">
        <v>4</v>
      </c>
      <c r="D16" t="s">
        <v>807</v>
      </c>
      <c r="E16">
        <v>2011</v>
      </c>
      <c r="F16">
        <v>621428</v>
      </c>
      <c r="G16">
        <v>6724961</v>
      </c>
      <c r="H16">
        <v>1</v>
      </c>
      <c r="I16">
        <v>0.36</v>
      </c>
      <c r="J16">
        <v>0.31</v>
      </c>
      <c r="K16">
        <v>3.3</v>
      </c>
      <c r="L16">
        <v>0.1</v>
      </c>
      <c r="M16">
        <v>5</v>
      </c>
      <c r="N16">
        <v>110</v>
      </c>
      <c r="O16">
        <v>0.11</v>
      </c>
      <c r="P16">
        <v>7.0000000000000007E-2</v>
      </c>
      <c r="Q16">
        <v>0.01</v>
      </c>
      <c r="R16">
        <v>0.03</v>
      </c>
      <c r="S16">
        <v>3.08</v>
      </c>
      <c r="T16">
        <v>0.3</v>
      </c>
      <c r="U16">
        <v>24</v>
      </c>
      <c r="V16">
        <v>0.46</v>
      </c>
      <c r="W16">
        <v>16.3</v>
      </c>
      <c r="Y16">
        <v>5.92</v>
      </c>
      <c r="Z16">
        <v>3.85</v>
      </c>
      <c r="AA16">
        <v>0.09</v>
      </c>
      <c r="AB16">
        <v>0.08</v>
      </c>
      <c r="AC16">
        <v>0.41</v>
      </c>
      <c r="AD16">
        <v>3.2000000000000001E-2</v>
      </c>
      <c r="AE16">
        <v>0.03</v>
      </c>
      <c r="AF16">
        <v>1.3</v>
      </c>
      <c r="AG16">
        <v>2.5</v>
      </c>
      <c r="AH16">
        <v>5.0000000000000001E-3</v>
      </c>
      <c r="AI16">
        <v>26</v>
      </c>
      <c r="AJ16">
        <v>0.56999999999999995</v>
      </c>
      <c r="AK16">
        <v>5.0000000000000001E-3</v>
      </c>
      <c r="AL16">
        <v>0.12</v>
      </c>
      <c r="AM16">
        <v>0.8</v>
      </c>
      <c r="AN16">
        <v>7.0000000000000001E-3</v>
      </c>
      <c r="AO16">
        <v>8.1</v>
      </c>
      <c r="AP16">
        <v>2.7</v>
      </c>
      <c r="AQ16">
        <v>5.0000000000000001E-4</v>
      </c>
      <c r="AR16">
        <v>0.01</v>
      </c>
      <c r="AS16">
        <v>0.14000000000000001</v>
      </c>
      <c r="AT16">
        <v>2.6</v>
      </c>
      <c r="AU16">
        <v>2.2999999999999998</v>
      </c>
      <c r="AV16">
        <v>0.2</v>
      </c>
      <c r="AW16">
        <v>4.0999999999999996</v>
      </c>
      <c r="AX16">
        <v>5.0000000000000001E-3</v>
      </c>
      <c r="AY16">
        <v>0.01</v>
      </c>
      <c r="AZ16">
        <v>1.6</v>
      </c>
      <c r="BA16">
        <v>2.5000000000000001E-3</v>
      </c>
      <c r="BB16">
        <v>0.03</v>
      </c>
      <c r="BC16">
        <v>2.02</v>
      </c>
      <c r="BD16">
        <v>18</v>
      </c>
      <c r="BE16">
        <v>2.5000000000000001E-2</v>
      </c>
      <c r="BF16">
        <v>3.83</v>
      </c>
      <c r="BG16">
        <v>9</v>
      </c>
      <c r="BH16">
        <v>3.1</v>
      </c>
    </row>
    <row r="17" spans="1:60" x14ac:dyDescent="0.25">
      <c r="A17" t="s">
        <v>749</v>
      </c>
      <c r="B17" t="s">
        <v>697</v>
      </c>
      <c r="C17" t="s">
        <v>4</v>
      </c>
      <c r="D17" t="s">
        <v>807</v>
      </c>
      <c r="E17">
        <v>2011</v>
      </c>
      <c r="F17">
        <v>621430</v>
      </c>
      <c r="G17">
        <v>6724959</v>
      </c>
      <c r="H17">
        <v>1</v>
      </c>
      <c r="I17">
        <v>1.03</v>
      </c>
      <c r="J17">
        <v>0.72</v>
      </c>
      <c r="K17">
        <v>4</v>
      </c>
      <c r="L17">
        <v>0.1</v>
      </c>
      <c r="M17">
        <v>5</v>
      </c>
      <c r="N17">
        <v>320</v>
      </c>
      <c r="O17">
        <v>0.4</v>
      </c>
      <c r="P17">
        <v>0.14000000000000001</v>
      </c>
      <c r="Q17">
        <v>0.01</v>
      </c>
      <c r="R17">
        <v>7.0000000000000007E-2</v>
      </c>
      <c r="S17">
        <v>5.45</v>
      </c>
      <c r="T17">
        <v>0.2</v>
      </c>
      <c r="U17">
        <v>77</v>
      </c>
      <c r="V17">
        <v>1.1599999999999999</v>
      </c>
      <c r="W17">
        <v>23.3</v>
      </c>
      <c r="Y17">
        <v>15.05</v>
      </c>
      <c r="Z17">
        <v>2.89</v>
      </c>
      <c r="AA17">
        <v>0.21</v>
      </c>
      <c r="AB17">
        <v>0.13</v>
      </c>
      <c r="AC17">
        <v>1.43</v>
      </c>
      <c r="AD17">
        <v>7.4999999999999997E-2</v>
      </c>
      <c r="AE17">
        <v>0.05</v>
      </c>
      <c r="AF17">
        <v>2</v>
      </c>
      <c r="AG17">
        <v>9.1</v>
      </c>
      <c r="AH17">
        <v>5.0000000000000001E-3</v>
      </c>
      <c r="AI17">
        <v>10</v>
      </c>
      <c r="AJ17">
        <v>1.05</v>
      </c>
      <c r="AK17">
        <v>0.01</v>
      </c>
      <c r="AL17">
        <v>0.17</v>
      </c>
      <c r="AM17">
        <v>1</v>
      </c>
      <c r="AN17">
        <v>2.5000000000000001E-2</v>
      </c>
      <c r="AO17">
        <v>31.2</v>
      </c>
      <c r="AP17">
        <v>5</v>
      </c>
      <c r="AQ17">
        <v>2E-3</v>
      </c>
      <c r="AR17">
        <v>0.03</v>
      </c>
      <c r="AS17">
        <v>0.36</v>
      </c>
      <c r="AT17">
        <v>11.2</v>
      </c>
      <c r="AU17">
        <v>3.9</v>
      </c>
      <c r="AV17">
        <v>0.3</v>
      </c>
      <c r="AW17">
        <v>7.9</v>
      </c>
      <c r="AX17">
        <v>0.01</v>
      </c>
      <c r="AY17">
        <v>0.03</v>
      </c>
      <c r="AZ17">
        <v>3.3</v>
      </c>
      <c r="BA17">
        <v>2.5000000000000001E-3</v>
      </c>
      <c r="BB17">
        <v>0.04</v>
      </c>
      <c r="BC17">
        <v>6.64</v>
      </c>
      <c r="BD17">
        <v>13</v>
      </c>
      <c r="BE17">
        <v>2.5000000000000001E-2</v>
      </c>
      <c r="BF17">
        <v>10.5</v>
      </c>
      <c r="BG17">
        <v>12</v>
      </c>
      <c r="BH17">
        <v>5</v>
      </c>
    </row>
    <row r="18" spans="1:60" x14ac:dyDescent="0.25">
      <c r="A18" t="s">
        <v>750</v>
      </c>
      <c r="B18" t="s">
        <v>697</v>
      </c>
      <c r="C18" t="s">
        <v>4</v>
      </c>
      <c r="D18" t="s">
        <v>807</v>
      </c>
      <c r="E18">
        <v>2011</v>
      </c>
      <c r="F18">
        <v>621432</v>
      </c>
      <c r="G18">
        <v>6724962</v>
      </c>
      <c r="H18">
        <v>1</v>
      </c>
      <c r="I18">
        <v>0.12</v>
      </c>
      <c r="J18">
        <v>0.27</v>
      </c>
      <c r="K18">
        <v>21.2</v>
      </c>
      <c r="L18">
        <v>0.1</v>
      </c>
      <c r="M18">
        <v>5</v>
      </c>
      <c r="N18">
        <v>30</v>
      </c>
      <c r="O18">
        <v>0.12</v>
      </c>
      <c r="P18">
        <v>0.02</v>
      </c>
      <c r="Q18">
        <v>5.0000000000000001E-3</v>
      </c>
      <c r="R18">
        <v>0.04</v>
      </c>
      <c r="S18">
        <v>1.43</v>
      </c>
      <c r="T18">
        <v>0.3</v>
      </c>
      <c r="U18">
        <v>22</v>
      </c>
      <c r="V18">
        <v>0.11</v>
      </c>
      <c r="W18">
        <v>41.8</v>
      </c>
      <c r="Y18">
        <v>5.16</v>
      </c>
      <c r="Z18">
        <v>2.19</v>
      </c>
      <c r="AA18">
        <v>0.08</v>
      </c>
      <c r="AB18">
        <v>0.13</v>
      </c>
      <c r="AC18">
        <v>0.08</v>
      </c>
      <c r="AD18">
        <v>4.2999999999999997E-2</v>
      </c>
      <c r="AE18">
        <v>0.01</v>
      </c>
      <c r="AF18">
        <v>0.6</v>
      </c>
      <c r="AG18">
        <v>1.3</v>
      </c>
      <c r="AH18">
        <v>5.0000000000000001E-3</v>
      </c>
      <c r="AI18">
        <v>29</v>
      </c>
      <c r="AJ18">
        <v>0.55000000000000004</v>
      </c>
      <c r="AK18">
        <v>5.0000000000000001E-3</v>
      </c>
      <c r="AL18">
        <v>0.15</v>
      </c>
      <c r="AM18">
        <v>1</v>
      </c>
      <c r="AN18">
        <v>1.7000000000000001E-2</v>
      </c>
      <c r="AO18">
        <v>7.8</v>
      </c>
      <c r="AP18">
        <v>0.5</v>
      </c>
      <c r="AQ18">
        <v>5.0000000000000001E-4</v>
      </c>
      <c r="AR18">
        <v>0.02</v>
      </c>
      <c r="AS18">
        <v>0.5</v>
      </c>
      <c r="AT18">
        <v>1.4</v>
      </c>
      <c r="AU18">
        <v>2.4</v>
      </c>
      <c r="AV18">
        <v>0.1</v>
      </c>
      <c r="AW18">
        <v>2.2000000000000002</v>
      </c>
      <c r="AX18">
        <v>5.0000000000000001E-3</v>
      </c>
      <c r="AY18">
        <v>0.01</v>
      </c>
      <c r="AZ18">
        <v>1.4</v>
      </c>
      <c r="BA18">
        <v>2.5000000000000001E-3</v>
      </c>
      <c r="BB18">
        <v>0.01</v>
      </c>
      <c r="BC18">
        <v>1.31</v>
      </c>
      <c r="BD18">
        <v>36</v>
      </c>
      <c r="BE18">
        <v>2.5000000000000001E-2</v>
      </c>
      <c r="BF18">
        <v>0.98</v>
      </c>
      <c r="BG18">
        <v>17</v>
      </c>
      <c r="BH18">
        <v>6.2</v>
      </c>
    </row>
    <row r="19" spans="1:60" x14ac:dyDescent="0.25">
      <c r="A19" t="s">
        <v>751</v>
      </c>
      <c r="B19" t="s">
        <v>697</v>
      </c>
      <c r="C19" t="s">
        <v>4</v>
      </c>
      <c r="D19" t="s">
        <v>807</v>
      </c>
      <c r="E19">
        <v>2011</v>
      </c>
      <c r="F19">
        <v>621427</v>
      </c>
      <c r="G19">
        <v>6724964</v>
      </c>
      <c r="H19">
        <v>0.5</v>
      </c>
      <c r="I19">
        <v>0.06</v>
      </c>
      <c r="J19">
        <v>0.17</v>
      </c>
      <c r="K19">
        <v>3.3</v>
      </c>
      <c r="L19">
        <v>0.1</v>
      </c>
      <c r="M19">
        <v>5</v>
      </c>
      <c r="N19">
        <v>30</v>
      </c>
      <c r="O19">
        <v>0.09</v>
      </c>
      <c r="P19">
        <v>0.02</v>
      </c>
      <c r="Q19">
        <v>5.0000000000000001E-3</v>
      </c>
      <c r="R19">
        <v>0.02</v>
      </c>
      <c r="S19">
        <v>1.96</v>
      </c>
      <c r="T19">
        <v>0.2</v>
      </c>
      <c r="U19">
        <v>16</v>
      </c>
      <c r="V19">
        <v>0.12</v>
      </c>
      <c r="W19">
        <v>13.8</v>
      </c>
      <c r="Y19">
        <v>2.37</v>
      </c>
      <c r="Z19">
        <v>0.65</v>
      </c>
      <c r="AA19">
        <v>2.5000000000000001E-2</v>
      </c>
      <c r="AB19">
        <v>0.09</v>
      </c>
      <c r="AC19">
        <v>0.05</v>
      </c>
      <c r="AD19">
        <v>8.9999999999999993E-3</v>
      </c>
      <c r="AE19">
        <v>0.01</v>
      </c>
      <c r="AF19">
        <v>0.8</v>
      </c>
      <c r="AG19">
        <v>0.8</v>
      </c>
      <c r="AH19">
        <v>5.0000000000000001E-3</v>
      </c>
      <c r="AI19">
        <v>24</v>
      </c>
      <c r="AJ19">
        <v>0.23</v>
      </c>
      <c r="AK19">
        <v>5.0000000000000001E-3</v>
      </c>
      <c r="AL19">
        <v>0.06</v>
      </c>
      <c r="AM19">
        <v>0.8</v>
      </c>
      <c r="AN19">
        <v>1.0999999999999999E-2</v>
      </c>
      <c r="AO19">
        <v>6.9</v>
      </c>
      <c r="AP19">
        <v>0.9</v>
      </c>
      <c r="AQ19">
        <v>5.0000000000000001E-4</v>
      </c>
      <c r="AR19">
        <v>0.01</v>
      </c>
      <c r="AS19">
        <v>0.09</v>
      </c>
      <c r="AT19">
        <v>1.6</v>
      </c>
      <c r="AU19">
        <v>0.5</v>
      </c>
      <c r="AV19">
        <v>0.1</v>
      </c>
      <c r="AW19">
        <v>3.2</v>
      </c>
      <c r="AX19">
        <v>5.0000000000000001E-3</v>
      </c>
      <c r="AY19">
        <v>5.0000000000000001E-3</v>
      </c>
      <c r="AZ19">
        <v>1.2</v>
      </c>
      <c r="BA19">
        <v>2.5000000000000001E-3</v>
      </c>
      <c r="BB19">
        <v>0.01</v>
      </c>
      <c r="BC19">
        <v>0.75</v>
      </c>
      <c r="BD19">
        <v>14</v>
      </c>
      <c r="BE19">
        <v>2.5000000000000001E-2</v>
      </c>
      <c r="BF19">
        <v>1.7</v>
      </c>
      <c r="BG19">
        <v>11</v>
      </c>
      <c r="BH19">
        <v>3.4</v>
      </c>
    </row>
    <row r="20" spans="1:60" x14ac:dyDescent="0.25">
      <c r="A20" t="s">
        <v>752</v>
      </c>
      <c r="B20" t="s">
        <v>697</v>
      </c>
      <c r="C20" t="s">
        <v>4</v>
      </c>
      <c r="D20" t="s">
        <v>807</v>
      </c>
      <c r="E20">
        <v>2011</v>
      </c>
      <c r="F20">
        <v>621773</v>
      </c>
      <c r="G20">
        <v>6725924</v>
      </c>
      <c r="H20">
        <v>2</v>
      </c>
      <c r="I20">
        <v>0.13</v>
      </c>
      <c r="J20">
        <v>0.03</v>
      </c>
      <c r="K20">
        <v>3</v>
      </c>
      <c r="L20">
        <v>0.1</v>
      </c>
      <c r="M20">
        <v>5</v>
      </c>
      <c r="N20">
        <v>60</v>
      </c>
      <c r="O20">
        <v>7.0000000000000007E-2</v>
      </c>
      <c r="P20">
        <v>5.0000000000000001E-3</v>
      </c>
      <c r="Q20">
        <v>0.01</v>
      </c>
      <c r="R20">
        <v>0.26</v>
      </c>
      <c r="S20">
        <v>0.24</v>
      </c>
      <c r="T20">
        <v>37.299999999999997</v>
      </c>
      <c r="U20">
        <v>0.5</v>
      </c>
      <c r="V20">
        <v>0.06</v>
      </c>
      <c r="W20">
        <v>0.9</v>
      </c>
      <c r="Y20">
        <v>25</v>
      </c>
      <c r="Z20">
        <v>0.25</v>
      </c>
      <c r="AA20">
        <v>0.61</v>
      </c>
      <c r="AB20">
        <v>0.01</v>
      </c>
      <c r="AC20">
        <v>0.02</v>
      </c>
      <c r="AD20">
        <v>2.5000000000000001E-3</v>
      </c>
      <c r="AE20">
        <v>5.0000000000000001E-3</v>
      </c>
      <c r="AF20">
        <v>0.1</v>
      </c>
      <c r="AG20">
        <v>0.1</v>
      </c>
      <c r="AH20">
        <v>0.01</v>
      </c>
      <c r="AI20">
        <v>1100</v>
      </c>
      <c r="AJ20">
        <v>7.0000000000000007E-2</v>
      </c>
      <c r="AK20">
        <v>0.01</v>
      </c>
      <c r="AL20">
        <v>0.76</v>
      </c>
      <c r="AM20">
        <v>39.299999999999997</v>
      </c>
      <c r="AN20">
        <v>8.9999999999999993E-3</v>
      </c>
      <c r="AO20">
        <v>0.3</v>
      </c>
      <c r="AP20">
        <v>0.2</v>
      </c>
      <c r="AQ20">
        <v>5.0000000000000001E-4</v>
      </c>
      <c r="AR20">
        <v>0.12</v>
      </c>
      <c r="AS20">
        <v>2.5000000000000001E-2</v>
      </c>
      <c r="AT20">
        <v>0.5</v>
      </c>
      <c r="AU20">
        <v>0.1</v>
      </c>
      <c r="AV20">
        <v>0.1</v>
      </c>
      <c r="AW20">
        <v>0.7</v>
      </c>
      <c r="AX20">
        <v>5.0000000000000001E-3</v>
      </c>
      <c r="AY20">
        <v>0.01</v>
      </c>
      <c r="AZ20">
        <v>0.1</v>
      </c>
      <c r="BA20">
        <v>2.5000000000000001E-3</v>
      </c>
      <c r="BB20">
        <v>0.12</v>
      </c>
      <c r="BC20">
        <v>2.5000000000000001E-2</v>
      </c>
      <c r="BD20">
        <v>2</v>
      </c>
      <c r="BE20">
        <v>2.5000000000000001E-2</v>
      </c>
      <c r="BF20">
        <v>0.39</v>
      </c>
      <c r="BG20">
        <v>1520</v>
      </c>
      <c r="BH20">
        <v>0.25</v>
      </c>
    </row>
    <row r="21" spans="1:60" x14ac:dyDescent="0.25">
      <c r="A21" t="s">
        <v>753</v>
      </c>
      <c r="B21" t="s">
        <v>697</v>
      </c>
      <c r="C21" t="s">
        <v>4</v>
      </c>
      <c r="D21" t="s">
        <v>807</v>
      </c>
      <c r="E21">
        <v>2011</v>
      </c>
      <c r="F21">
        <v>621779</v>
      </c>
      <c r="G21">
        <v>6725925</v>
      </c>
      <c r="H21">
        <v>2</v>
      </c>
      <c r="I21">
        <v>0.12</v>
      </c>
      <c r="J21">
        <v>0.01</v>
      </c>
      <c r="K21">
        <v>1.5</v>
      </c>
      <c r="L21">
        <v>0.1</v>
      </c>
      <c r="M21">
        <v>5</v>
      </c>
      <c r="N21">
        <v>20</v>
      </c>
      <c r="O21">
        <v>0.05</v>
      </c>
      <c r="P21">
        <v>5.0000000000000001E-3</v>
      </c>
      <c r="Q21">
        <v>0.01</v>
      </c>
      <c r="R21">
        <v>0.14000000000000001</v>
      </c>
      <c r="S21">
        <v>7.0000000000000007E-2</v>
      </c>
      <c r="T21">
        <v>21.7</v>
      </c>
      <c r="U21">
        <v>0.5</v>
      </c>
      <c r="V21">
        <v>2.5000000000000001E-2</v>
      </c>
      <c r="W21">
        <v>0.5</v>
      </c>
      <c r="Y21">
        <v>25</v>
      </c>
      <c r="Z21">
        <v>0.19</v>
      </c>
      <c r="AA21">
        <v>0.66</v>
      </c>
      <c r="AB21">
        <v>0.01</v>
      </c>
      <c r="AC21">
        <v>5.0000000000000001E-3</v>
      </c>
      <c r="AD21">
        <v>2.5000000000000001E-3</v>
      </c>
      <c r="AE21">
        <v>5.0000000000000001E-3</v>
      </c>
      <c r="AF21">
        <v>0.1</v>
      </c>
      <c r="AG21">
        <v>0.1</v>
      </c>
      <c r="AH21">
        <v>0.01</v>
      </c>
      <c r="AI21">
        <v>316</v>
      </c>
      <c r="AJ21">
        <v>2.5000000000000001E-2</v>
      </c>
      <c r="AK21">
        <v>0.01</v>
      </c>
      <c r="AL21">
        <v>0.93</v>
      </c>
      <c r="AM21">
        <v>23.8</v>
      </c>
      <c r="AN21">
        <v>4.0000000000000001E-3</v>
      </c>
      <c r="AO21">
        <v>0.2</v>
      </c>
      <c r="AP21">
        <v>0.1</v>
      </c>
      <c r="AQ21">
        <v>5.0000000000000001E-4</v>
      </c>
      <c r="AR21">
        <v>0.12</v>
      </c>
      <c r="AS21">
        <v>2.5000000000000001E-2</v>
      </c>
      <c r="AT21">
        <v>0.6</v>
      </c>
      <c r="AU21">
        <v>0.1</v>
      </c>
      <c r="AV21">
        <v>0.1</v>
      </c>
      <c r="AW21">
        <v>0.5</v>
      </c>
      <c r="AX21">
        <v>5.0000000000000001E-3</v>
      </c>
      <c r="AY21">
        <v>5.0000000000000001E-3</v>
      </c>
      <c r="AZ21">
        <v>0.1</v>
      </c>
      <c r="BA21">
        <v>2.5000000000000001E-3</v>
      </c>
      <c r="BB21">
        <v>0.04</v>
      </c>
      <c r="BC21">
        <v>2.5000000000000001E-2</v>
      </c>
      <c r="BD21">
        <v>4</v>
      </c>
      <c r="BE21">
        <v>2.5000000000000001E-2</v>
      </c>
      <c r="BF21">
        <v>0.31</v>
      </c>
      <c r="BG21">
        <v>1500</v>
      </c>
      <c r="BH21">
        <v>0.25</v>
      </c>
    </row>
    <row r="22" spans="1:60" x14ac:dyDescent="0.25">
      <c r="A22" t="s">
        <v>754</v>
      </c>
      <c r="B22" t="s">
        <v>697</v>
      </c>
      <c r="C22" t="s">
        <v>4</v>
      </c>
      <c r="D22" t="s">
        <v>807</v>
      </c>
      <c r="E22">
        <v>2011</v>
      </c>
      <c r="F22">
        <v>621500</v>
      </c>
      <c r="G22">
        <v>6724256</v>
      </c>
      <c r="H22">
        <v>1</v>
      </c>
      <c r="I22">
        <v>0.1</v>
      </c>
      <c r="J22">
        <v>2.44</v>
      </c>
      <c r="K22">
        <v>2.2000000000000002</v>
      </c>
      <c r="L22">
        <v>0.1</v>
      </c>
      <c r="M22">
        <v>5</v>
      </c>
      <c r="N22">
        <v>430</v>
      </c>
      <c r="O22">
        <v>0.59</v>
      </c>
      <c r="P22">
        <v>0.12</v>
      </c>
      <c r="Q22">
        <v>0.01</v>
      </c>
      <c r="R22">
        <v>0.09</v>
      </c>
      <c r="S22">
        <v>6.64</v>
      </c>
      <c r="T22">
        <v>9.5</v>
      </c>
      <c r="U22">
        <v>23</v>
      </c>
      <c r="V22">
        <v>0.3</v>
      </c>
      <c r="W22">
        <v>32.299999999999997</v>
      </c>
      <c r="Y22">
        <v>23.9</v>
      </c>
      <c r="Z22">
        <v>8.08</v>
      </c>
      <c r="AA22">
        <v>0.44</v>
      </c>
      <c r="AB22">
        <v>0.09</v>
      </c>
      <c r="AC22">
        <v>5.0000000000000001E-3</v>
      </c>
      <c r="AD22">
        <v>4.2000000000000003E-2</v>
      </c>
      <c r="AE22">
        <v>0.01</v>
      </c>
      <c r="AF22">
        <v>2.9</v>
      </c>
      <c r="AG22">
        <v>38.6</v>
      </c>
      <c r="AH22">
        <v>0.39</v>
      </c>
      <c r="AI22">
        <v>753</v>
      </c>
      <c r="AJ22">
        <v>0.74</v>
      </c>
      <c r="AK22">
        <v>0.02</v>
      </c>
      <c r="AL22">
        <v>0.15</v>
      </c>
      <c r="AM22">
        <v>22.3</v>
      </c>
      <c r="AN22">
        <v>3.5999999999999997E-2</v>
      </c>
      <c r="AO22">
        <v>1.6</v>
      </c>
      <c r="AP22">
        <v>0.7</v>
      </c>
      <c r="AQ22">
        <v>5.0000000000000001E-4</v>
      </c>
      <c r="AR22">
        <v>7.0000000000000007E-2</v>
      </c>
      <c r="AS22">
        <v>0.09</v>
      </c>
      <c r="AT22">
        <v>5.9</v>
      </c>
      <c r="AU22">
        <v>2.7</v>
      </c>
      <c r="AV22">
        <v>0.4</v>
      </c>
      <c r="AW22">
        <v>4.5999999999999996</v>
      </c>
      <c r="AX22">
        <v>5.0000000000000001E-3</v>
      </c>
      <c r="AY22">
        <v>0.03</v>
      </c>
      <c r="AZ22">
        <v>1.3</v>
      </c>
      <c r="BA22">
        <v>2.5000000000000001E-3</v>
      </c>
      <c r="BB22">
        <v>0.01</v>
      </c>
      <c r="BC22">
        <v>0.66</v>
      </c>
      <c r="BD22">
        <v>49</v>
      </c>
      <c r="BE22">
        <v>2.5000000000000001E-2</v>
      </c>
      <c r="BF22">
        <v>12.2</v>
      </c>
      <c r="BG22">
        <v>145</v>
      </c>
      <c r="BH22">
        <v>5.4</v>
      </c>
    </row>
    <row r="23" spans="1:60" x14ac:dyDescent="0.25">
      <c r="A23" t="s">
        <v>755</v>
      </c>
      <c r="B23" t="s">
        <v>697</v>
      </c>
      <c r="C23" t="s">
        <v>4</v>
      </c>
      <c r="D23" t="s">
        <v>807</v>
      </c>
      <c r="E23">
        <v>2011</v>
      </c>
      <c r="F23">
        <v>621497</v>
      </c>
      <c r="G23">
        <v>6724267</v>
      </c>
      <c r="H23">
        <v>1</v>
      </c>
      <c r="I23">
        <v>0.02</v>
      </c>
      <c r="J23">
        <v>0.26</v>
      </c>
      <c r="K23">
        <v>1.6</v>
      </c>
      <c r="L23">
        <v>0.1</v>
      </c>
      <c r="M23">
        <v>5</v>
      </c>
      <c r="N23">
        <v>60</v>
      </c>
      <c r="O23">
        <v>0.33</v>
      </c>
      <c r="P23">
        <v>5.0000000000000001E-3</v>
      </c>
      <c r="Q23">
        <v>5.0000000000000001E-3</v>
      </c>
      <c r="R23">
        <v>0.03</v>
      </c>
      <c r="S23">
        <v>2.21</v>
      </c>
      <c r="T23">
        <v>1.6</v>
      </c>
      <c r="U23">
        <v>14</v>
      </c>
      <c r="V23">
        <v>0.17</v>
      </c>
      <c r="W23">
        <v>7.9</v>
      </c>
      <c r="Y23">
        <v>2.19</v>
      </c>
      <c r="Z23">
        <v>0.78</v>
      </c>
      <c r="AA23">
        <v>2.5000000000000001E-2</v>
      </c>
      <c r="AB23">
        <v>0.04</v>
      </c>
      <c r="AC23">
        <v>5.0000000000000001E-3</v>
      </c>
      <c r="AD23">
        <v>2.9000000000000001E-2</v>
      </c>
      <c r="AE23">
        <v>0.01</v>
      </c>
      <c r="AF23">
        <v>1</v>
      </c>
      <c r="AG23">
        <v>6.2</v>
      </c>
      <c r="AH23">
        <v>0.06</v>
      </c>
      <c r="AI23">
        <v>42</v>
      </c>
      <c r="AJ23">
        <v>0.22</v>
      </c>
      <c r="AK23">
        <v>0.01</v>
      </c>
      <c r="AL23">
        <v>0.06</v>
      </c>
      <c r="AM23">
        <v>7.9</v>
      </c>
      <c r="AN23">
        <v>6.0000000000000001E-3</v>
      </c>
      <c r="AO23">
        <v>0.8</v>
      </c>
      <c r="AP23">
        <v>0.5</v>
      </c>
      <c r="AQ23">
        <v>5.0000000000000001E-4</v>
      </c>
      <c r="AR23">
        <v>5.0000000000000001E-3</v>
      </c>
      <c r="AS23">
        <v>7.0000000000000007E-2</v>
      </c>
      <c r="AT23">
        <v>3.9</v>
      </c>
      <c r="AU23">
        <v>0.3</v>
      </c>
      <c r="AV23">
        <v>0.1</v>
      </c>
      <c r="AW23">
        <v>1.5</v>
      </c>
      <c r="AX23">
        <v>5.0000000000000001E-3</v>
      </c>
      <c r="AY23">
        <v>5.0000000000000001E-3</v>
      </c>
      <c r="AZ23">
        <v>0.5</v>
      </c>
      <c r="BA23">
        <v>2.5000000000000001E-3</v>
      </c>
      <c r="BB23">
        <v>0.01</v>
      </c>
      <c r="BC23">
        <v>0.15</v>
      </c>
      <c r="BD23">
        <v>7</v>
      </c>
      <c r="BE23">
        <v>2.5000000000000001E-2</v>
      </c>
      <c r="BF23">
        <v>4.5199999999999996</v>
      </c>
      <c r="BG23">
        <v>128</v>
      </c>
      <c r="BH23">
        <v>1.3</v>
      </c>
    </row>
    <row r="24" spans="1:60" x14ac:dyDescent="0.25">
      <c r="A24" t="s">
        <v>756</v>
      </c>
      <c r="B24" t="s">
        <v>697</v>
      </c>
      <c r="C24" t="s">
        <v>4</v>
      </c>
      <c r="D24" t="s">
        <v>807</v>
      </c>
      <c r="E24">
        <v>2011</v>
      </c>
      <c r="F24">
        <v>621387</v>
      </c>
      <c r="G24">
        <v>6724385</v>
      </c>
      <c r="H24">
        <v>1</v>
      </c>
      <c r="I24">
        <v>0.03</v>
      </c>
      <c r="J24">
        <v>0.23</v>
      </c>
      <c r="K24">
        <v>3.2</v>
      </c>
      <c r="L24">
        <v>0.1</v>
      </c>
      <c r="M24">
        <v>5</v>
      </c>
      <c r="N24">
        <v>500</v>
      </c>
      <c r="O24">
        <v>0.38</v>
      </c>
      <c r="P24">
        <v>5.0000000000000001E-3</v>
      </c>
      <c r="Q24">
        <v>0.01</v>
      </c>
      <c r="R24">
        <v>0.01</v>
      </c>
      <c r="S24">
        <v>6.26</v>
      </c>
      <c r="T24">
        <v>0.7</v>
      </c>
      <c r="U24">
        <v>9</v>
      </c>
      <c r="V24">
        <v>0.15</v>
      </c>
      <c r="W24">
        <v>15.8</v>
      </c>
      <c r="Y24">
        <v>4.8499999999999996</v>
      </c>
      <c r="Z24">
        <v>0.45</v>
      </c>
      <c r="AA24">
        <v>0.08</v>
      </c>
      <c r="AB24">
        <v>7.0000000000000007E-2</v>
      </c>
      <c r="AC24">
        <v>0.01</v>
      </c>
      <c r="AD24">
        <v>2.9000000000000001E-2</v>
      </c>
      <c r="AE24">
        <v>0.01</v>
      </c>
      <c r="AF24">
        <v>2.8</v>
      </c>
      <c r="AG24">
        <v>1.2</v>
      </c>
      <c r="AH24">
        <v>5.0000000000000001E-3</v>
      </c>
      <c r="AI24">
        <v>24</v>
      </c>
      <c r="AJ24">
        <v>0.22</v>
      </c>
      <c r="AK24">
        <v>0.02</v>
      </c>
      <c r="AL24">
        <v>0.06</v>
      </c>
      <c r="AM24">
        <v>3.8</v>
      </c>
      <c r="AN24">
        <v>7.1999999999999995E-2</v>
      </c>
      <c r="AO24">
        <v>57.2</v>
      </c>
      <c r="AP24">
        <v>0.8</v>
      </c>
      <c r="AQ24">
        <v>5.0000000000000001E-4</v>
      </c>
      <c r="AR24">
        <v>0.01</v>
      </c>
      <c r="AS24">
        <v>0.2</v>
      </c>
      <c r="AT24">
        <v>2.6</v>
      </c>
      <c r="AU24">
        <v>2.9</v>
      </c>
      <c r="AV24">
        <v>0.1</v>
      </c>
      <c r="AW24">
        <v>11</v>
      </c>
      <c r="AX24">
        <v>5.0000000000000001E-3</v>
      </c>
      <c r="AY24">
        <v>5.0000000000000001E-3</v>
      </c>
      <c r="AZ24">
        <v>1.1000000000000001</v>
      </c>
      <c r="BA24">
        <v>2.5000000000000001E-3</v>
      </c>
      <c r="BB24">
        <v>0.01</v>
      </c>
      <c r="BC24">
        <v>0.56999999999999995</v>
      </c>
      <c r="BD24">
        <v>9</v>
      </c>
      <c r="BE24">
        <v>2.5000000000000001E-2</v>
      </c>
      <c r="BF24">
        <v>3.12</v>
      </c>
      <c r="BG24">
        <v>55</v>
      </c>
      <c r="BH24">
        <v>3.7</v>
      </c>
    </row>
    <row r="25" spans="1:60" x14ac:dyDescent="0.25">
      <c r="A25" t="s">
        <v>757</v>
      </c>
      <c r="B25" t="s">
        <v>697</v>
      </c>
      <c r="C25" t="s">
        <v>4</v>
      </c>
      <c r="D25" t="s">
        <v>807</v>
      </c>
      <c r="E25">
        <v>2011</v>
      </c>
      <c r="F25">
        <v>620121</v>
      </c>
      <c r="G25">
        <v>6725132</v>
      </c>
      <c r="H25">
        <v>2</v>
      </c>
      <c r="I25">
        <v>0.38</v>
      </c>
      <c r="J25">
        <v>2</v>
      </c>
      <c r="K25">
        <v>1.8</v>
      </c>
      <c r="L25">
        <v>0.1</v>
      </c>
      <c r="M25">
        <v>5</v>
      </c>
      <c r="N25">
        <v>190</v>
      </c>
      <c r="O25">
        <v>2.48</v>
      </c>
      <c r="P25">
        <v>5.0000000000000001E-3</v>
      </c>
      <c r="Q25">
        <v>0.01</v>
      </c>
      <c r="R25">
        <v>0.51</v>
      </c>
      <c r="S25">
        <v>4.21</v>
      </c>
      <c r="T25">
        <v>8.5</v>
      </c>
      <c r="U25">
        <v>14</v>
      </c>
      <c r="V25">
        <v>0.26</v>
      </c>
      <c r="W25">
        <v>114</v>
      </c>
      <c r="Y25">
        <v>23</v>
      </c>
      <c r="Z25">
        <v>4.22</v>
      </c>
      <c r="AA25">
        <v>0.48</v>
      </c>
      <c r="AB25">
        <v>0.09</v>
      </c>
      <c r="AC25">
        <v>0.01</v>
      </c>
      <c r="AD25">
        <v>6.5000000000000002E-2</v>
      </c>
      <c r="AE25">
        <v>5.0000000000000001E-3</v>
      </c>
      <c r="AF25">
        <v>1.1000000000000001</v>
      </c>
      <c r="AG25">
        <v>14.5</v>
      </c>
      <c r="AH25">
        <v>0.27</v>
      </c>
      <c r="AI25">
        <v>1200</v>
      </c>
      <c r="AJ25">
        <v>0.31</v>
      </c>
      <c r="AK25">
        <v>0.01</v>
      </c>
      <c r="AL25">
        <v>0.19</v>
      </c>
      <c r="AM25">
        <v>32.1</v>
      </c>
      <c r="AN25">
        <v>0.13</v>
      </c>
      <c r="AO25">
        <v>2.6</v>
      </c>
      <c r="AP25">
        <v>0.9</v>
      </c>
      <c r="AQ25">
        <v>5.0000000000000001E-4</v>
      </c>
      <c r="AR25">
        <v>0.11</v>
      </c>
      <c r="AS25">
        <v>0.08</v>
      </c>
      <c r="AT25">
        <v>7.5</v>
      </c>
      <c r="AU25">
        <v>8.1</v>
      </c>
      <c r="AV25">
        <v>0.1</v>
      </c>
      <c r="AW25">
        <v>1.9</v>
      </c>
      <c r="AX25">
        <v>0.01</v>
      </c>
      <c r="AY25">
        <v>0.02</v>
      </c>
      <c r="AZ25">
        <v>0.7</v>
      </c>
      <c r="BA25">
        <v>2.5000000000000001E-3</v>
      </c>
      <c r="BB25">
        <v>0.01</v>
      </c>
      <c r="BC25">
        <v>1.37</v>
      </c>
      <c r="BD25">
        <v>44</v>
      </c>
      <c r="BE25">
        <v>0.05</v>
      </c>
      <c r="BF25">
        <v>24.9</v>
      </c>
      <c r="BG25">
        <v>574</v>
      </c>
      <c r="BH25">
        <v>4.7</v>
      </c>
    </row>
    <row r="26" spans="1:60" x14ac:dyDescent="0.25">
      <c r="A26" t="s">
        <v>758</v>
      </c>
      <c r="B26" t="s">
        <v>697</v>
      </c>
      <c r="C26" t="s">
        <v>4</v>
      </c>
      <c r="D26" t="s">
        <v>807</v>
      </c>
      <c r="E26">
        <v>2011</v>
      </c>
      <c r="F26">
        <v>620121</v>
      </c>
      <c r="G26">
        <v>6725132</v>
      </c>
      <c r="H26">
        <v>2</v>
      </c>
      <c r="I26">
        <v>0.85</v>
      </c>
      <c r="J26">
        <v>1.19</v>
      </c>
      <c r="K26">
        <v>5.8</v>
      </c>
      <c r="L26">
        <v>0.1</v>
      </c>
      <c r="M26">
        <v>5</v>
      </c>
      <c r="N26">
        <v>100</v>
      </c>
      <c r="O26">
        <v>3.07</v>
      </c>
      <c r="P26">
        <v>5.0000000000000001E-3</v>
      </c>
      <c r="Q26">
        <v>0.03</v>
      </c>
      <c r="R26">
        <v>0.67</v>
      </c>
      <c r="S26">
        <v>5.88</v>
      </c>
      <c r="T26">
        <v>25.2</v>
      </c>
      <c r="U26">
        <v>7</v>
      </c>
      <c r="V26">
        <v>0.66</v>
      </c>
      <c r="W26">
        <v>169.5</v>
      </c>
      <c r="Y26">
        <v>38.200000000000003</v>
      </c>
      <c r="Z26">
        <v>0.69</v>
      </c>
      <c r="AA26">
        <v>0.45</v>
      </c>
      <c r="AB26">
        <v>7.0000000000000007E-2</v>
      </c>
      <c r="AC26">
        <v>0.03</v>
      </c>
      <c r="AD26">
        <v>3.7999999999999999E-2</v>
      </c>
      <c r="AE26">
        <v>0.03</v>
      </c>
      <c r="AF26">
        <v>2.5</v>
      </c>
      <c r="AG26">
        <v>0.7</v>
      </c>
      <c r="AH26">
        <v>0.01</v>
      </c>
      <c r="AI26">
        <v>728</v>
      </c>
      <c r="AJ26">
        <v>0.56000000000000005</v>
      </c>
      <c r="AK26">
        <v>0.01</v>
      </c>
      <c r="AL26">
        <v>0.31</v>
      </c>
      <c r="AM26">
        <v>162.5</v>
      </c>
      <c r="AN26">
        <v>0.68700000000000006</v>
      </c>
      <c r="AO26">
        <v>4.4000000000000004</v>
      </c>
      <c r="AP26">
        <v>3.4</v>
      </c>
      <c r="AQ26">
        <v>1E-3</v>
      </c>
      <c r="AR26">
        <v>0.06</v>
      </c>
      <c r="AS26">
        <v>0.21</v>
      </c>
      <c r="AT26">
        <v>7.3</v>
      </c>
      <c r="AU26">
        <v>2.2999999999999998</v>
      </c>
      <c r="AV26">
        <v>0.1</v>
      </c>
      <c r="AW26">
        <v>8.3000000000000007</v>
      </c>
      <c r="AX26">
        <v>0.01</v>
      </c>
      <c r="AY26">
        <v>0.03</v>
      </c>
      <c r="AZ26">
        <v>0.7</v>
      </c>
      <c r="BA26">
        <v>2.5000000000000001E-3</v>
      </c>
      <c r="BB26">
        <v>0.04</v>
      </c>
      <c r="BC26">
        <v>4.46</v>
      </c>
      <c r="BD26">
        <v>27</v>
      </c>
      <c r="BE26">
        <v>0.05</v>
      </c>
      <c r="BF26">
        <v>25.9</v>
      </c>
      <c r="BG26">
        <v>661</v>
      </c>
      <c r="BH26">
        <v>3.6</v>
      </c>
    </row>
    <row r="27" spans="1:60" x14ac:dyDescent="0.25">
      <c r="A27" t="s">
        <v>759</v>
      </c>
      <c r="B27" t="s">
        <v>697</v>
      </c>
      <c r="C27" t="s">
        <v>4</v>
      </c>
      <c r="D27" t="s">
        <v>807</v>
      </c>
      <c r="E27">
        <v>2011</v>
      </c>
      <c r="F27">
        <v>621518</v>
      </c>
      <c r="G27">
        <v>6724112</v>
      </c>
      <c r="H27">
        <v>1</v>
      </c>
      <c r="I27">
        <v>0.35</v>
      </c>
      <c r="J27">
        <v>3.3</v>
      </c>
      <c r="K27">
        <v>18.7</v>
      </c>
      <c r="L27">
        <v>0.1</v>
      </c>
      <c r="M27">
        <v>5</v>
      </c>
      <c r="N27">
        <v>80</v>
      </c>
      <c r="O27">
        <v>5.76</v>
      </c>
      <c r="P27">
        <v>0.08</v>
      </c>
      <c r="Q27">
        <v>0.02</v>
      </c>
      <c r="R27">
        <v>0.56000000000000005</v>
      </c>
      <c r="S27">
        <v>5.45</v>
      </c>
      <c r="T27">
        <v>79.2</v>
      </c>
      <c r="U27">
        <v>15</v>
      </c>
      <c r="V27">
        <v>1.01</v>
      </c>
      <c r="W27">
        <v>94.2</v>
      </c>
      <c r="Y27">
        <v>16.05</v>
      </c>
      <c r="Z27">
        <v>2.3199999999999998</v>
      </c>
      <c r="AA27">
        <v>0.22</v>
      </c>
      <c r="AB27">
        <v>0.11</v>
      </c>
      <c r="AC27">
        <v>0.13</v>
      </c>
      <c r="AD27">
        <v>3.1E-2</v>
      </c>
      <c r="AE27">
        <v>0.08</v>
      </c>
      <c r="AF27">
        <v>3.4</v>
      </c>
      <c r="AG27">
        <v>18.3</v>
      </c>
      <c r="AH27">
        <v>0.2</v>
      </c>
      <c r="AI27">
        <v>307</v>
      </c>
      <c r="AJ27">
        <v>7.79</v>
      </c>
      <c r="AK27">
        <v>0.01</v>
      </c>
      <c r="AL27">
        <v>0.21</v>
      </c>
      <c r="AM27">
        <v>331</v>
      </c>
      <c r="AN27">
        <v>0.71699999999999997</v>
      </c>
      <c r="AO27">
        <v>8.6999999999999993</v>
      </c>
      <c r="AP27">
        <v>9.4</v>
      </c>
      <c r="AQ27">
        <v>1.0999999999999999E-2</v>
      </c>
      <c r="AR27">
        <v>0.12</v>
      </c>
      <c r="AS27">
        <v>1.77</v>
      </c>
      <c r="AT27">
        <v>9</v>
      </c>
      <c r="AU27">
        <v>3.8</v>
      </c>
      <c r="AV27">
        <v>0.3</v>
      </c>
      <c r="AW27">
        <v>6.4</v>
      </c>
      <c r="AX27">
        <v>0.01</v>
      </c>
      <c r="AY27">
        <v>0.05</v>
      </c>
      <c r="AZ27">
        <v>2.5</v>
      </c>
      <c r="BA27">
        <v>2.5000000000000001E-3</v>
      </c>
      <c r="BB27">
        <v>0.18</v>
      </c>
      <c r="BC27">
        <v>4.21</v>
      </c>
      <c r="BD27">
        <v>40</v>
      </c>
      <c r="BE27">
        <v>0.11</v>
      </c>
      <c r="BF27">
        <v>43.4</v>
      </c>
      <c r="BG27">
        <v>1600</v>
      </c>
      <c r="BH27">
        <v>3.6</v>
      </c>
    </row>
    <row r="28" spans="1:60" x14ac:dyDescent="0.25">
      <c r="A28" t="s">
        <v>760</v>
      </c>
      <c r="B28" t="s">
        <v>697</v>
      </c>
      <c r="C28" t="s">
        <v>4</v>
      </c>
      <c r="D28" t="s">
        <v>807</v>
      </c>
      <c r="E28">
        <v>2011</v>
      </c>
      <c r="F28">
        <v>620123</v>
      </c>
      <c r="G28">
        <v>6725129</v>
      </c>
      <c r="H28">
        <v>0.5</v>
      </c>
      <c r="I28">
        <v>7.0000000000000007E-2</v>
      </c>
      <c r="J28">
        <v>0.18</v>
      </c>
      <c r="K28">
        <v>3.5</v>
      </c>
      <c r="L28">
        <v>0.1</v>
      </c>
      <c r="M28">
        <v>5</v>
      </c>
      <c r="N28">
        <v>30</v>
      </c>
      <c r="O28">
        <v>0.11</v>
      </c>
      <c r="P28">
        <v>0.03</v>
      </c>
      <c r="Q28">
        <v>0.01</v>
      </c>
      <c r="R28">
        <v>0.02</v>
      </c>
      <c r="S28">
        <v>1.4</v>
      </c>
      <c r="T28">
        <v>1</v>
      </c>
      <c r="U28">
        <v>9</v>
      </c>
      <c r="V28">
        <v>0.15</v>
      </c>
      <c r="W28">
        <v>7.1</v>
      </c>
      <c r="Y28">
        <v>2.87</v>
      </c>
      <c r="Z28">
        <v>0.47</v>
      </c>
      <c r="AA28">
        <v>2.5000000000000001E-2</v>
      </c>
      <c r="AB28">
        <v>7.0000000000000007E-2</v>
      </c>
      <c r="AC28">
        <v>0.01</v>
      </c>
      <c r="AD28">
        <v>5.0000000000000001E-3</v>
      </c>
      <c r="AE28">
        <v>0.01</v>
      </c>
      <c r="AF28">
        <v>0.7</v>
      </c>
      <c r="AG28">
        <v>1</v>
      </c>
      <c r="AH28">
        <v>0.01</v>
      </c>
      <c r="AI28">
        <v>30</v>
      </c>
      <c r="AJ28">
        <v>0.27</v>
      </c>
      <c r="AK28">
        <v>5.0000000000000001E-3</v>
      </c>
      <c r="AL28">
        <v>7.0000000000000007E-2</v>
      </c>
      <c r="AM28">
        <v>7.3</v>
      </c>
      <c r="AN28">
        <v>0.04</v>
      </c>
      <c r="AO28">
        <v>3.4</v>
      </c>
      <c r="AP28">
        <v>0.9</v>
      </c>
      <c r="AQ28">
        <v>5.0000000000000001E-4</v>
      </c>
      <c r="AR28">
        <v>0.01</v>
      </c>
      <c r="AS28">
        <v>0.08</v>
      </c>
      <c r="AT28">
        <v>1.2</v>
      </c>
      <c r="AU28">
        <v>0.5</v>
      </c>
      <c r="AV28">
        <v>0.1</v>
      </c>
      <c r="AW28">
        <v>2.1</v>
      </c>
      <c r="AX28">
        <v>5.0000000000000001E-3</v>
      </c>
      <c r="AY28">
        <v>5.0000000000000001E-3</v>
      </c>
      <c r="AZ28">
        <v>0.6</v>
      </c>
      <c r="BA28">
        <v>2.5000000000000001E-3</v>
      </c>
      <c r="BB28">
        <v>0.01</v>
      </c>
      <c r="BC28">
        <v>0.19</v>
      </c>
      <c r="BD28">
        <v>4</v>
      </c>
      <c r="BE28">
        <v>2.5000000000000001E-2</v>
      </c>
      <c r="BF28">
        <v>0.75</v>
      </c>
      <c r="BG28">
        <v>70</v>
      </c>
      <c r="BH28">
        <v>2.5</v>
      </c>
    </row>
    <row r="29" spans="1:60" x14ac:dyDescent="0.25">
      <c r="A29" t="s">
        <v>761</v>
      </c>
      <c r="B29" t="s">
        <v>697</v>
      </c>
      <c r="C29" t="s">
        <v>4</v>
      </c>
      <c r="D29" t="s">
        <v>807</v>
      </c>
      <c r="E29">
        <v>2011</v>
      </c>
      <c r="F29">
        <v>621130</v>
      </c>
      <c r="G29">
        <v>6724423</v>
      </c>
      <c r="H29">
        <v>0.5</v>
      </c>
      <c r="I29">
        <v>0.12</v>
      </c>
      <c r="J29">
        <v>0.28000000000000003</v>
      </c>
      <c r="K29">
        <v>5.6</v>
      </c>
      <c r="L29">
        <v>0.1</v>
      </c>
      <c r="M29">
        <v>5</v>
      </c>
      <c r="N29">
        <v>10</v>
      </c>
      <c r="O29">
        <v>0.06</v>
      </c>
      <c r="P29">
        <v>0.03</v>
      </c>
      <c r="Q29">
        <v>0.01</v>
      </c>
      <c r="R29">
        <v>0.02</v>
      </c>
      <c r="S29">
        <v>1.67</v>
      </c>
      <c r="T29">
        <v>0.3</v>
      </c>
      <c r="U29">
        <v>13</v>
      </c>
      <c r="V29">
        <v>0.17</v>
      </c>
      <c r="W29">
        <v>45.8</v>
      </c>
      <c r="Y29">
        <v>7.95</v>
      </c>
      <c r="Z29">
        <v>0.82</v>
      </c>
      <c r="AA29">
        <v>0.13</v>
      </c>
      <c r="AB29">
        <v>7.0000000000000007E-2</v>
      </c>
      <c r="AC29">
        <v>0.02</v>
      </c>
      <c r="AD29">
        <v>8.0000000000000002E-3</v>
      </c>
      <c r="AE29">
        <v>0.01</v>
      </c>
      <c r="AF29">
        <v>0.8</v>
      </c>
      <c r="AG29">
        <v>5.4</v>
      </c>
      <c r="AH29">
        <v>5.0000000000000001E-3</v>
      </c>
      <c r="AI29">
        <v>26</v>
      </c>
      <c r="AJ29">
        <v>0.35</v>
      </c>
      <c r="AK29">
        <v>5.0000000000000001E-3</v>
      </c>
      <c r="AL29">
        <v>0.11</v>
      </c>
      <c r="AM29">
        <v>1.1000000000000001</v>
      </c>
      <c r="AN29">
        <v>1.7000000000000001E-2</v>
      </c>
      <c r="AO29">
        <v>9.5</v>
      </c>
      <c r="AP29">
        <v>0.8</v>
      </c>
      <c r="AQ29">
        <v>5.0000000000000001E-4</v>
      </c>
      <c r="AR29">
        <v>0.04</v>
      </c>
      <c r="AS29">
        <v>0.18</v>
      </c>
      <c r="AT29">
        <v>1.1000000000000001</v>
      </c>
      <c r="AU29">
        <v>3.9</v>
      </c>
      <c r="AV29">
        <v>0.1</v>
      </c>
      <c r="AW29">
        <v>2.1</v>
      </c>
      <c r="AX29">
        <v>5.0000000000000001E-3</v>
      </c>
      <c r="AY29">
        <v>0.01</v>
      </c>
      <c r="AZ29">
        <v>0.8</v>
      </c>
      <c r="BA29">
        <v>2.5000000000000001E-3</v>
      </c>
      <c r="BB29">
        <v>0.01</v>
      </c>
      <c r="BC29">
        <v>0.33</v>
      </c>
      <c r="BD29">
        <v>7</v>
      </c>
      <c r="BE29">
        <v>2.5000000000000001E-2</v>
      </c>
      <c r="BF29">
        <v>0.57999999999999996</v>
      </c>
      <c r="BG29">
        <v>10</v>
      </c>
      <c r="BH29">
        <v>3.1</v>
      </c>
    </row>
    <row r="31" spans="1:60" ht="16.5" thickBot="1" x14ac:dyDescent="0.3"/>
    <row r="32" spans="1:60" x14ac:dyDescent="0.25">
      <c r="G32">
        <v>70</v>
      </c>
      <c r="H32" s="3">
        <f>PERCENTILE(H2:H29,0.7)</f>
        <v>1</v>
      </c>
      <c r="I32" s="7">
        <f t="shared" ref="I32:BH32" si="0">PERCENTILE(I2:I29,0.7)</f>
        <v>0.20559999999999992</v>
      </c>
      <c r="J32">
        <f t="shared" si="0"/>
        <v>0.46499999999999975</v>
      </c>
      <c r="K32" s="3">
        <f t="shared" si="0"/>
        <v>9.76</v>
      </c>
      <c r="L32">
        <f t="shared" si="0"/>
        <v>0.1</v>
      </c>
      <c r="M32">
        <f t="shared" si="0"/>
        <v>5</v>
      </c>
      <c r="N32">
        <f t="shared" si="0"/>
        <v>225.99999999999994</v>
      </c>
      <c r="O32">
        <f t="shared" si="0"/>
        <v>0.4</v>
      </c>
      <c r="P32">
        <f t="shared" si="0"/>
        <v>7.8999999999999987E-2</v>
      </c>
      <c r="Q32">
        <f t="shared" si="0"/>
        <v>0.01</v>
      </c>
      <c r="R32">
        <f t="shared" si="0"/>
        <v>0.48499999999999965</v>
      </c>
      <c r="S32">
        <f t="shared" si="0"/>
        <v>4.4000000000000004</v>
      </c>
      <c r="T32">
        <f t="shared" si="0"/>
        <v>2.9499999999999993</v>
      </c>
      <c r="U32">
        <f t="shared" si="0"/>
        <v>22</v>
      </c>
      <c r="V32">
        <f t="shared" si="0"/>
        <v>0.3</v>
      </c>
      <c r="W32" s="3">
        <f t="shared" si="0"/>
        <v>22.599999999999991</v>
      </c>
      <c r="X32">
        <f t="shared" si="0"/>
        <v>23.82</v>
      </c>
      <c r="Y32">
        <f t="shared" si="0"/>
        <v>12.026999999999997</v>
      </c>
      <c r="Z32">
        <f t="shared" si="0"/>
        <v>1.7939999999999992</v>
      </c>
      <c r="AA32">
        <f t="shared" si="0"/>
        <v>0.21</v>
      </c>
      <c r="AB32">
        <f t="shared" si="0"/>
        <v>0.09</v>
      </c>
      <c r="AC32">
        <f t="shared" si="0"/>
        <v>0.38799999999999968</v>
      </c>
      <c r="AD32">
        <f t="shared" si="0"/>
        <v>3.7999999999999999E-2</v>
      </c>
      <c r="AE32">
        <f t="shared" si="0"/>
        <v>3.8999999999999986E-2</v>
      </c>
      <c r="AF32">
        <f t="shared" si="0"/>
        <v>2.8899999999999997</v>
      </c>
      <c r="AG32">
        <f t="shared" si="0"/>
        <v>5.4</v>
      </c>
      <c r="AH32">
        <f t="shared" si="0"/>
        <v>0.02</v>
      </c>
      <c r="AI32">
        <f t="shared" si="0"/>
        <v>105.29999999999998</v>
      </c>
      <c r="AJ32" s="3">
        <f t="shared" si="0"/>
        <v>0.72499999999999976</v>
      </c>
      <c r="AK32">
        <f t="shared" si="0"/>
        <v>0.01</v>
      </c>
      <c r="AL32">
        <f t="shared" si="0"/>
        <v>0.17</v>
      </c>
      <c r="AM32" s="3">
        <f t="shared" si="0"/>
        <v>27.939999999999991</v>
      </c>
      <c r="AN32">
        <f t="shared" si="0"/>
        <v>8.0999999999999989E-2</v>
      </c>
      <c r="AO32" s="3">
        <f t="shared" si="0"/>
        <v>14.653999999999993</v>
      </c>
      <c r="AP32">
        <f t="shared" si="0"/>
        <v>0.9</v>
      </c>
      <c r="AQ32">
        <f t="shared" si="0"/>
        <v>5.0000000000000001E-4</v>
      </c>
      <c r="AR32">
        <f t="shared" si="0"/>
        <v>0.04</v>
      </c>
      <c r="AS32" s="3">
        <f t="shared" si="0"/>
        <v>0.44999999999999984</v>
      </c>
      <c r="AT32">
        <f t="shared" si="0"/>
        <v>3.8599999999999994</v>
      </c>
      <c r="AU32">
        <f t="shared" si="0"/>
        <v>2.2999999999999998</v>
      </c>
      <c r="AV32">
        <f t="shared" si="0"/>
        <v>0.1</v>
      </c>
      <c r="AW32">
        <f t="shared" si="0"/>
        <v>8.26</v>
      </c>
      <c r="AX32">
        <f t="shared" si="0"/>
        <v>5.0000000000000001E-3</v>
      </c>
      <c r="AY32">
        <f t="shared" si="0"/>
        <v>0.01</v>
      </c>
      <c r="AZ32">
        <f t="shared" si="0"/>
        <v>2.4699999999999998</v>
      </c>
      <c r="BA32">
        <f t="shared" si="0"/>
        <v>2.5000000000000001E-3</v>
      </c>
      <c r="BB32">
        <f t="shared" si="0"/>
        <v>0.04</v>
      </c>
      <c r="BC32">
        <f t="shared" si="0"/>
        <v>1.3089999999999999</v>
      </c>
      <c r="BD32">
        <f t="shared" si="0"/>
        <v>19.799999999999997</v>
      </c>
      <c r="BE32">
        <f t="shared" si="0"/>
        <v>0.05</v>
      </c>
      <c r="BF32">
        <f t="shared" si="0"/>
        <v>4.5199999999999996</v>
      </c>
      <c r="BG32" s="3">
        <f t="shared" si="0"/>
        <v>237.98000000000002</v>
      </c>
      <c r="BH32">
        <f t="shared" si="0"/>
        <v>4.7</v>
      </c>
    </row>
    <row r="33" spans="7:60" x14ac:dyDescent="0.25">
      <c r="G33">
        <v>80</v>
      </c>
      <c r="H33" s="4">
        <f>PERCENTILE(H2:H29,0.8)</f>
        <v>1</v>
      </c>
      <c r="I33" s="8">
        <f t="shared" ref="I33:BH33" si="1">PERCENTILE(I2:I29,0.8)</f>
        <v>0.372</v>
      </c>
      <c r="J33">
        <f t="shared" si="1"/>
        <v>0.72599999999999998</v>
      </c>
      <c r="K33" s="4">
        <f t="shared" si="1"/>
        <v>13.440000000000001</v>
      </c>
      <c r="L33">
        <f t="shared" si="1"/>
        <v>0.1</v>
      </c>
      <c r="M33">
        <f t="shared" si="1"/>
        <v>5</v>
      </c>
      <c r="N33">
        <f t="shared" si="1"/>
        <v>402.00000000000011</v>
      </c>
      <c r="O33">
        <f t="shared" si="1"/>
        <v>0.59</v>
      </c>
      <c r="P33">
        <f t="shared" si="1"/>
        <v>8.6000000000000007E-2</v>
      </c>
      <c r="Q33">
        <f t="shared" si="1"/>
        <v>0.01</v>
      </c>
      <c r="R33">
        <f t="shared" si="1"/>
        <v>0.77800000000000025</v>
      </c>
      <c r="S33">
        <f t="shared" si="1"/>
        <v>5.45</v>
      </c>
      <c r="T33">
        <f t="shared" si="1"/>
        <v>6.6200000000000063</v>
      </c>
      <c r="U33">
        <f t="shared" si="1"/>
        <v>23</v>
      </c>
      <c r="V33">
        <f t="shared" si="1"/>
        <v>0.62</v>
      </c>
      <c r="W33" s="4">
        <f t="shared" si="1"/>
        <v>44.2</v>
      </c>
      <c r="X33">
        <f t="shared" si="1"/>
        <v>24.48</v>
      </c>
      <c r="Y33">
        <f t="shared" si="1"/>
        <v>15.650000000000002</v>
      </c>
      <c r="Z33">
        <f t="shared" si="1"/>
        <v>2.6620000000000008</v>
      </c>
      <c r="AA33">
        <f t="shared" si="1"/>
        <v>0.44</v>
      </c>
      <c r="AB33">
        <f t="shared" si="1"/>
        <v>0.13</v>
      </c>
      <c r="AC33">
        <f t="shared" si="1"/>
        <v>9.4000000000000163</v>
      </c>
      <c r="AD33">
        <f t="shared" si="1"/>
        <v>4.2999999999999997E-2</v>
      </c>
      <c r="AE33">
        <f t="shared" si="1"/>
        <v>7.6000000000000012E-2</v>
      </c>
      <c r="AF33">
        <f t="shared" si="1"/>
        <v>9.880000000000015</v>
      </c>
      <c r="AG33">
        <f t="shared" si="1"/>
        <v>9.1</v>
      </c>
      <c r="AH33">
        <f t="shared" si="1"/>
        <v>0.02</v>
      </c>
      <c r="AI33">
        <f t="shared" si="1"/>
        <v>259.00000000000017</v>
      </c>
      <c r="AJ33" s="4">
        <f t="shared" si="1"/>
        <v>0.9620000000000003</v>
      </c>
      <c r="AK33">
        <f t="shared" si="1"/>
        <v>0.01</v>
      </c>
      <c r="AL33">
        <f t="shared" si="1"/>
        <v>0.21</v>
      </c>
      <c r="AM33" s="4">
        <f t="shared" si="1"/>
        <v>32.160000000000004</v>
      </c>
      <c r="AN33">
        <f t="shared" si="1"/>
        <v>0.11960000000000004</v>
      </c>
      <c r="AO33" s="4">
        <f t="shared" si="1"/>
        <v>16.740000000000002</v>
      </c>
      <c r="AP33">
        <f t="shared" si="1"/>
        <v>3.2</v>
      </c>
      <c r="AQ33">
        <f t="shared" si="1"/>
        <v>5.0000000000000001E-4</v>
      </c>
      <c r="AR33">
        <f t="shared" si="1"/>
        <v>6.6000000000000017E-2</v>
      </c>
      <c r="AS33" s="4">
        <f t="shared" si="1"/>
        <v>1.0520000000000007</v>
      </c>
      <c r="AT33">
        <f t="shared" si="1"/>
        <v>4.66</v>
      </c>
      <c r="AU33">
        <f t="shared" si="1"/>
        <v>2.8200000000000003</v>
      </c>
      <c r="AV33">
        <f t="shared" si="1"/>
        <v>0.2</v>
      </c>
      <c r="AW33">
        <f t="shared" si="1"/>
        <v>11.600000000000001</v>
      </c>
      <c r="AX33">
        <f t="shared" si="1"/>
        <v>5.0000000000000001E-3</v>
      </c>
      <c r="AY33">
        <f t="shared" si="1"/>
        <v>0.02</v>
      </c>
      <c r="AZ33">
        <f t="shared" si="1"/>
        <v>3.22</v>
      </c>
      <c r="BA33">
        <f t="shared" si="1"/>
        <v>2.5000000000000001E-3</v>
      </c>
      <c r="BB33">
        <f t="shared" si="1"/>
        <v>0.11600000000000001</v>
      </c>
      <c r="BC33">
        <f t="shared" si="1"/>
        <v>1.7720000000000009</v>
      </c>
      <c r="BD33">
        <f t="shared" si="1"/>
        <v>26.200000000000003</v>
      </c>
      <c r="BE33">
        <f t="shared" si="1"/>
        <v>0.05</v>
      </c>
      <c r="BF33">
        <f t="shared" si="1"/>
        <v>10.5</v>
      </c>
      <c r="BG33" s="4">
        <f t="shared" si="1"/>
        <v>536.36000000000013</v>
      </c>
      <c r="BH33">
        <f t="shared" si="1"/>
        <v>5.2</v>
      </c>
    </row>
    <row r="34" spans="7:60" x14ac:dyDescent="0.25">
      <c r="G34">
        <v>90</v>
      </c>
      <c r="H34" s="4">
        <f>PERCENTILE(H2:H29,0.9)</f>
        <v>2</v>
      </c>
      <c r="I34" s="8">
        <f t="shared" ref="I34:BH34" si="2">PERCENTILE(I2:I29,0.9)</f>
        <v>0.76670000000000005</v>
      </c>
      <c r="J34">
        <f t="shared" si="2"/>
        <v>1.4330000000000005</v>
      </c>
      <c r="K34" s="4">
        <f t="shared" si="2"/>
        <v>19.39</v>
      </c>
      <c r="L34">
        <f t="shared" si="2"/>
        <v>0.1</v>
      </c>
      <c r="M34">
        <f t="shared" si="2"/>
        <v>5</v>
      </c>
      <c r="N34">
        <f t="shared" si="2"/>
        <v>634.61000000000035</v>
      </c>
      <c r="O34">
        <f t="shared" si="2"/>
        <v>2.48</v>
      </c>
      <c r="P34">
        <f t="shared" si="2"/>
        <v>0.126</v>
      </c>
      <c r="Q34">
        <f t="shared" si="2"/>
        <v>3.3000000000000008E-2</v>
      </c>
      <c r="R34">
        <f t="shared" si="2"/>
        <v>1.536</v>
      </c>
      <c r="S34">
        <f t="shared" si="2"/>
        <v>6.26</v>
      </c>
      <c r="T34">
        <f t="shared" si="2"/>
        <v>22.75</v>
      </c>
      <c r="U34">
        <f t="shared" si="2"/>
        <v>24</v>
      </c>
      <c r="V34">
        <f t="shared" si="2"/>
        <v>0.89</v>
      </c>
      <c r="W34" s="4">
        <f t="shared" si="2"/>
        <v>93.08</v>
      </c>
      <c r="X34">
        <f t="shared" si="2"/>
        <v>28.620000000000005</v>
      </c>
      <c r="Y34">
        <f t="shared" si="2"/>
        <v>24.23</v>
      </c>
      <c r="Z34">
        <f t="shared" si="2"/>
        <v>3.9610000000000003</v>
      </c>
      <c r="AA34">
        <f t="shared" si="2"/>
        <v>0.48</v>
      </c>
      <c r="AB34">
        <f t="shared" si="2"/>
        <v>0.14000000000000001</v>
      </c>
      <c r="AC34">
        <f t="shared" si="2"/>
        <v>19.20000000000001</v>
      </c>
      <c r="AD34">
        <f t="shared" si="2"/>
        <v>7.4999999999999997E-2</v>
      </c>
      <c r="AE34">
        <f t="shared" si="2"/>
        <v>8.6000000000000021E-2</v>
      </c>
      <c r="AF34">
        <f t="shared" si="2"/>
        <v>22.77</v>
      </c>
      <c r="AG34">
        <f t="shared" si="2"/>
        <v>14.5</v>
      </c>
      <c r="AH34">
        <f t="shared" si="2"/>
        <v>0.1160000000000003</v>
      </c>
      <c r="AI34">
        <f t="shared" si="2"/>
        <v>735.5</v>
      </c>
      <c r="AJ34" s="4">
        <f t="shared" si="2"/>
        <v>1.4670000000000005</v>
      </c>
      <c r="AK34">
        <f t="shared" si="2"/>
        <v>0.01</v>
      </c>
      <c r="AL34">
        <f t="shared" si="2"/>
        <v>0.31</v>
      </c>
      <c r="AM34" s="4">
        <f t="shared" si="2"/>
        <v>82.930000000000021</v>
      </c>
      <c r="AN34">
        <f t="shared" si="2"/>
        <v>0.34130000000000005</v>
      </c>
      <c r="AO34" s="4">
        <f t="shared" si="2"/>
        <v>40.183000000000021</v>
      </c>
      <c r="AP34">
        <f t="shared" si="2"/>
        <v>3.4</v>
      </c>
      <c r="AQ34">
        <f t="shared" si="2"/>
        <v>1E-3</v>
      </c>
      <c r="AR34">
        <f t="shared" si="2"/>
        <v>0.113</v>
      </c>
      <c r="AS34" s="4">
        <f t="shared" si="2"/>
        <v>1.86</v>
      </c>
      <c r="AT34">
        <f t="shared" si="2"/>
        <v>7.36</v>
      </c>
      <c r="AU34">
        <f t="shared" si="2"/>
        <v>3.83</v>
      </c>
      <c r="AV34">
        <f t="shared" si="2"/>
        <v>0.3</v>
      </c>
      <c r="AW34">
        <f t="shared" si="2"/>
        <v>14.94</v>
      </c>
      <c r="AX34">
        <f t="shared" si="2"/>
        <v>0.01</v>
      </c>
      <c r="AY34">
        <f t="shared" si="2"/>
        <v>0.03</v>
      </c>
      <c r="AZ34">
        <f t="shared" si="2"/>
        <v>5.7200000000000006</v>
      </c>
      <c r="BA34">
        <f t="shared" si="2"/>
        <v>2.5000000000000001E-3</v>
      </c>
      <c r="BB34">
        <f t="shared" si="2"/>
        <v>0.183</v>
      </c>
      <c r="BC34">
        <f t="shared" si="2"/>
        <v>3.7480000000000002</v>
      </c>
      <c r="BD34">
        <f t="shared" si="2"/>
        <v>41.2</v>
      </c>
      <c r="BE34">
        <f t="shared" si="2"/>
        <v>0.05</v>
      </c>
      <c r="BF34">
        <f t="shared" si="2"/>
        <v>24.9</v>
      </c>
      <c r="BG34" s="4">
        <f t="shared" si="2"/>
        <v>964.15000000000055</v>
      </c>
      <c r="BH34">
        <f t="shared" si="2"/>
        <v>6.2</v>
      </c>
    </row>
    <row r="35" spans="7:60" ht="16.5" thickBot="1" x14ac:dyDescent="0.3">
      <c r="G35" t="s">
        <v>696</v>
      </c>
      <c r="H35" s="5">
        <f>MAX(H2:H29)</f>
        <v>2</v>
      </c>
      <c r="I35" s="9">
        <f t="shared" ref="I35:BH35" si="3">MAX(I2:I29)</f>
        <v>1.03</v>
      </c>
      <c r="J35">
        <f t="shared" si="3"/>
        <v>3.3</v>
      </c>
      <c r="K35" s="5">
        <f t="shared" si="3"/>
        <v>33.4</v>
      </c>
      <c r="L35">
        <f t="shared" si="3"/>
        <v>0.1</v>
      </c>
      <c r="M35">
        <f t="shared" si="3"/>
        <v>7</v>
      </c>
      <c r="N35">
        <f t="shared" si="3"/>
        <v>3407.2</v>
      </c>
      <c r="O35">
        <f t="shared" si="3"/>
        <v>5.76</v>
      </c>
      <c r="P35">
        <f t="shared" si="3"/>
        <v>0.16</v>
      </c>
      <c r="Q35">
        <f t="shared" si="3"/>
        <v>0.6</v>
      </c>
      <c r="R35">
        <f t="shared" si="3"/>
        <v>5.23</v>
      </c>
      <c r="S35">
        <f t="shared" si="3"/>
        <v>6.64</v>
      </c>
      <c r="T35">
        <f t="shared" si="3"/>
        <v>79.2</v>
      </c>
      <c r="U35">
        <f t="shared" si="3"/>
        <v>77</v>
      </c>
      <c r="V35">
        <f t="shared" si="3"/>
        <v>1.1599999999999999</v>
      </c>
      <c r="W35" s="5">
        <f t="shared" si="3"/>
        <v>169.5</v>
      </c>
      <c r="X35">
        <f t="shared" si="3"/>
        <v>34.5</v>
      </c>
      <c r="Y35">
        <f t="shared" si="3"/>
        <v>38.200000000000003</v>
      </c>
      <c r="Z35">
        <f t="shared" si="3"/>
        <v>8.08</v>
      </c>
      <c r="AA35">
        <f t="shared" si="3"/>
        <v>0.66</v>
      </c>
      <c r="AB35">
        <f t="shared" si="3"/>
        <v>0.16</v>
      </c>
      <c r="AC35">
        <f t="shared" si="3"/>
        <v>29</v>
      </c>
      <c r="AD35">
        <f t="shared" si="3"/>
        <v>0.122</v>
      </c>
      <c r="AE35">
        <f t="shared" si="3"/>
        <v>0.17</v>
      </c>
      <c r="AF35">
        <f t="shared" si="3"/>
        <v>37.9</v>
      </c>
      <c r="AG35">
        <f t="shared" si="3"/>
        <v>38.6</v>
      </c>
      <c r="AH35">
        <f t="shared" si="3"/>
        <v>0.39</v>
      </c>
      <c r="AI35">
        <f t="shared" si="3"/>
        <v>1200</v>
      </c>
      <c r="AJ35" s="5">
        <f t="shared" si="3"/>
        <v>7.79</v>
      </c>
      <c r="AK35">
        <f t="shared" si="3"/>
        <v>0.02</v>
      </c>
      <c r="AL35">
        <f t="shared" si="3"/>
        <v>0.93</v>
      </c>
      <c r="AM35" s="5">
        <f t="shared" si="3"/>
        <v>331</v>
      </c>
      <c r="AN35">
        <f t="shared" si="3"/>
        <v>0.71699999999999997</v>
      </c>
      <c r="AO35" s="5">
        <f t="shared" si="3"/>
        <v>75.099999999999994</v>
      </c>
      <c r="AP35">
        <f t="shared" si="3"/>
        <v>9.4</v>
      </c>
      <c r="AQ35">
        <f t="shared" si="3"/>
        <v>1.0999999999999999E-2</v>
      </c>
      <c r="AR35">
        <f t="shared" si="3"/>
        <v>0.12</v>
      </c>
      <c r="AS35" s="5">
        <f t="shared" si="3"/>
        <v>4.55</v>
      </c>
      <c r="AT35">
        <f t="shared" si="3"/>
        <v>11.2</v>
      </c>
      <c r="AU35">
        <f t="shared" si="3"/>
        <v>8.1</v>
      </c>
      <c r="AV35">
        <f t="shared" si="3"/>
        <v>0.4</v>
      </c>
      <c r="AW35">
        <f t="shared" si="3"/>
        <v>22.2</v>
      </c>
      <c r="AX35">
        <f t="shared" si="3"/>
        <v>0.01</v>
      </c>
      <c r="AY35">
        <f t="shared" si="3"/>
        <v>0.05</v>
      </c>
      <c r="AZ35">
        <f t="shared" si="3"/>
        <v>10.5</v>
      </c>
      <c r="BA35">
        <f t="shared" si="3"/>
        <v>4.0000000000000001E-3</v>
      </c>
      <c r="BB35">
        <f t="shared" si="3"/>
        <v>0.44</v>
      </c>
      <c r="BC35">
        <f t="shared" si="3"/>
        <v>6.64</v>
      </c>
      <c r="BD35">
        <f t="shared" si="3"/>
        <v>130</v>
      </c>
      <c r="BE35">
        <f t="shared" si="3"/>
        <v>0.11</v>
      </c>
      <c r="BF35">
        <f t="shared" si="3"/>
        <v>43.4</v>
      </c>
      <c r="BG35" s="5">
        <f t="shared" si="3"/>
        <v>1600</v>
      </c>
      <c r="BH35">
        <f t="shared" si="3"/>
        <v>7.6</v>
      </c>
    </row>
    <row r="36" spans="7:60" x14ac:dyDescent="0.25">
      <c r="W36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O25" sqref="O25"/>
    </sheetView>
  </sheetViews>
  <sheetFormatPr defaultRowHeight="15.75" x14ac:dyDescent="0.25"/>
  <sheetData>
    <row r="1" spans="1:10" x14ac:dyDescent="0.25">
      <c r="A1" s="10" t="s">
        <v>763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1.5" x14ac:dyDescent="0.25">
      <c r="A2" s="11" t="s">
        <v>764</v>
      </c>
      <c r="B2" s="12" t="s">
        <v>765</v>
      </c>
      <c r="C2" s="12" t="s">
        <v>766</v>
      </c>
      <c r="D2" s="12" t="s">
        <v>767</v>
      </c>
      <c r="E2" s="12" t="s">
        <v>768</v>
      </c>
      <c r="F2" s="12" t="s">
        <v>769</v>
      </c>
      <c r="G2" s="12" t="s">
        <v>770</v>
      </c>
      <c r="H2" s="12" t="s">
        <v>771</v>
      </c>
      <c r="I2" s="12" t="s">
        <v>772</v>
      </c>
      <c r="J2" s="11" t="s">
        <v>773</v>
      </c>
    </row>
    <row r="3" spans="1:10" x14ac:dyDescent="0.25">
      <c r="A3" s="13" t="s">
        <v>774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x14ac:dyDescent="0.25">
      <c r="A4" s="16" t="s">
        <v>775</v>
      </c>
      <c r="B4" s="17" t="s">
        <v>776</v>
      </c>
      <c r="C4" s="17" t="s">
        <v>777</v>
      </c>
      <c r="D4" s="17" t="s">
        <v>778</v>
      </c>
      <c r="E4" s="17" t="s">
        <v>779</v>
      </c>
      <c r="F4" s="17" t="s">
        <v>780</v>
      </c>
      <c r="G4" s="17" t="s">
        <v>781</v>
      </c>
      <c r="H4" s="17" t="s">
        <v>782</v>
      </c>
      <c r="I4" s="17" t="s">
        <v>783</v>
      </c>
      <c r="J4" s="18" t="s">
        <v>784</v>
      </c>
    </row>
    <row r="5" spans="1:10" x14ac:dyDescent="0.25">
      <c r="A5" s="16">
        <v>2</v>
      </c>
      <c r="B5" s="19">
        <v>0.57599999999999962</v>
      </c>
      <c r="C5" s="17">
        <v>15.5</v>
      </c>
      <c r="D5" s="17">
        <v>20.6</v>
      </c>
      <c r="E5" s="20">
        <v>3.036</v>
      </c>
      <c r="F5" s="20">
        <v>25.459999999999997</v>
      </c>
      <c r="G5" s="17">
        <v>17.2</v>
      </c>
      <c r="H5" s="20">
        <v>1.8859999999999995</v>
      </c>
      <c r="I5" s="17">
        <v>120</v>
      </c>
      <c r="J5" s="21">
        <v>0.6</v>
      </c>
    </row>
    <row r="6" spans="1:10" x14ac:dyDescent="0.25">
      <c r="A6" s="16">
        <v>3</v>
      </c>
      <c r="B6" s="19">
        <v>0.78</v>
      </c>
      <c r="C6" s="17">
        <v>17.600000000000001</v>
      </c>
      <c r="D6" s="17">
        <v>22.7</v>
      </c>
      <c r="E6" s="20">
        <v>4.5859999999999976</v>
      </c>
      <c r="F6" s="17">
        <v>29.8</v>
      </c>
      <c r="G6" s="17">
        <v>18.8</v>
      </c>
      <c r="H6" s="20">
        <v>2.4279999999999995</v>
      </c>
      <c r="I6" s="22">
        <v>142.19999999999999</v>
      </c>
      <c r="J6" s="21">
        <v>0.7</v>
      </c>
    </row>
    <row r="7" spans="1:10" x14ac:dyDescent="0.25">
      <c r="A7" s="23">
        <v>6</v>
      </c>
      <c r="B7" s="19">
        <v>0.97</v>
      </c>
      <c r="C7" s="17">
        <v>20.2</v>
      </c>
      <c r="D7" s="17">
        <v>25.7</v>
      </c>
      <c r="E7" s="20">
        <v>6.4380000000000006</v>
      </c>
      <c r="F7" s="17">
        <v>35.9</v>
      </c>
      <c r="G7" s="17">
        <v>21</v>
      </c>
      <c r="H7" s="20">
        <v>3.07</v>
      </c>
      <c r="I7" s="22">
        <v>208.2</v>
      </c>
      <c r="J7" s="21">
        <v>0.8</v>
      </c>
    </row>
    <row r="8" spans="1:10" x14ac:dyDescent="0.25">
      <c r="A8" s="16">
        <v>7</v>
      </c>
      <c r="B8" s="19">
        <v>1.4379999999999995</v>
      </c>
      <c r="C8" s="20">
        <v>26.079999999999995</v>
      </c>
      <c r="D8" s="17">
        <v>30.8</v>
      </c>
      <c r="E8" s="20">
        <v>10.039999999999997</v>
      </c>
      <c r="F8" s="17">
        <v>48.2</v>
      </c>
      <c r="G8" s="17">
        <v>25.9</v>
      </c>
      <c r="H8" s="20">
        <v>4.1919999999999993</v>
      </c>
      <c r="I8" s="22">
        <v>329.59999999999991</v>
      </c>
      <c r="J8" s="21">
        <v>0.9</v>
      </c>
    </row>
    <row r="9" spans="1:10" x14ac:dyDescent="0.25">
      <c r="A9" s="16">
        <v>83</v>
      </c>
      <c r="B9" s="19">
        <v>9.6</v>
      </c>
      <c r="C9" s="17">
        <v>111.1</v>
      </c>
      <c r="D9" s="17">
        <v>142.1</v>
      </c>
      <c r="E9" s="20">
        <v>187.1</v>
      </c>
      <c r="F9" s="20">
        <v>280.10000000000002</v>
      </c>
      <c r="G9" s="17">
        <v>63</v>
      </c>
      <c r="H9" s="17">
        <v>60.6</v>
      </c>
      <c r="I9" s="17">
        <v>1501</v>
      </c>
      <c r="J9" s="18" t="s">
        <v>785</v>
      </c>
    </row>
    <row r="10" spans="1:10" x14ac:dyDescent="0.25">
      <c r="A10" s="13" t="s">
        <v>786</v>
      </c>
      <c r="B10" s="14"/>
      <c r="C10" s="14"/>
      <c r="D10" s="14"/>
      <c r="E10" s="14"/>
      <c r="F10" s="14"/>
      <c r="G10" s="14"/>
      <c r="H10" s="14"/>
      <c r="I10" s="14"/>
      <c r="J10" s="15"/>
    </row>
    <row r="11" spans="1:10" x14ac:dyDescent="0.25">
      <c r="A11" s="16" t="s">
        <v>779</v>
      </c>
      <c r="B11" s="17" t="s">
        <v>787</v>
      </c>
      <c r="C11" s="17" t="s">
        <v>788</v>
      </c>
      <c r="D11" s="17" t="s">
        <v>789</v>
      </c>
      <c r="E11" s="17" t="s">
        <v>790</v>
      </c>
      <c r="F11" s="17" t="s">
        <v>791</v>
      </c>
      <c r="G11" s="17" t="s">
        <v>792</v>
      </c>
      <c r="H11" s="17" t="s">
        <v>793</v>
      </c>
      <c r="I11" s="17" t="s">
        <v>794</v>
      </c>
      <c r="J11" s="18" t="s">
        <v>784</v>
      </c>
    </row>
    <row r="12" spans="1:10" x14ac:dyDescent="0.25">
      <c r="A12" s="23">
        <v>3</v>
      </c>
      <c r="B12" s="19">
        <v>0.98699999999999999</v>
      </c>
      <c r="C12" s="20">
        <v>18.57</v>
      </c>
      <c r="D12" s="20">
        <v>33.44</v>
      </c>
      <c r="E12" s="20">
        <v>15.74</v>
      </c>
      <c r="F12" s="20">
        <v>64.819999999999993</v>
      </c>
      <c r="G12" s="17">
        <v>15.2</v>
      </c>
      <c r="H12" s="20">
        <v>4.1109999999999998</v>
      </c>
      <c r="I12" s="22">
        <v>297.49999999999994</v>
      </c>
      <c r="J12" s="21">
        <v>0.7</v>
      </c>
    </row>
    <row r="13" spans="1:10" x14ac:dyDescent="0.25">
      <c r="A13" s="23">
        <v>4</v>
      </c>
      <c r="B13" s="19">
        <v>1.2</v>
      </c>
      <c r="C13" s="17">
        <v>21.100000000000005</v>
      </c>
      <c r="D13" s="20">
        <v>39.920000000000016</v>
      </c>
      <c r="E13" s="20">
        <v>18.290000000000003</v>
      </c>
      <c r="F13" s="20">
        <v>74.12</v>
      </c>
      <c r="G13" s="17">
        <v>16.100000000000001</v>
      </c>
      <c r="H13" s="20">
        <v>6.2600000000000007</v>
      </c>
      <c r="I13" s="22">
        <v>399.40000000000009</v>
      </c>
      <c r="J13" s="21">
        <v>0.8</v>
      </c>
    </row>
    <row r="14" spans="1:10" x14ac:dyDescent="0.25">
      <c r="A14" s="16">
        <v>6</v>
      </c>
      <c r="B14" s="19">
        <v>2.3469999999999995</v>
      </c>
      <c r="C14" s="20">
        <v>24.75</v>
      </c>
      <c r="D14" s="20">
        <v>50.129999999999995</v>
      </c>
      <c r="E14" s="20">
        <v>21.47</v>
      </c>
      <c r="F14" s="20">
        <v>82.34</v>
      </c>
      <c r="G14" s="20">
        <v>18.139999999999997</v>
      </c>
      <c r="H14" s="20">
        <v>6.9919999999999991</v>
      </c>
      <c r="I14" s="22">
        <v>651.49999999999989</v>
      </c>
      <c r="J14" s="21">
        <v>0.9</v>
      </c>
    </row>
    <row r="15" spans="1:10" x14ac:dyDescent="0.25">
      <c r="A15" s="16">
        <v>10.1</v>
      </c>
      <c r="B15" s="19">
        <v>7</v>
      </c>
      <c r="C15" s="20">
        <v>65</v>
      </c>
      <c r="D15" s="17">
        <v>122.1</v>
      </c>
      <c r="E15" s="20">
        <v>52.5</v>
      </c>
      <c r="F15" s="17">
        <v>220.1</v>
      </c>
      <c r="G15" s="17">
        <v>27.8</v>
      </c>
      <c r="H15" s="20">
        <v>18.149999999999999</v>
      </c>
      <c r="I15" s="17">
        <v>1691</v>
      </c>
      <c r="J15" s="18" t="s">
        <v>785</v>
      </c>
    </row>
    <row r="16" spans="1:10" x14ac:dyDescent="0.25">
      <c r="A16" s="13" t="s">
        <v>795</v>
      </c>
      <c r="B16" s="14"/>
      <c r="C16" s="14"/>
      <c r="D16" s="14"/>
      <c r="E16" s="14"/>
      <c r="F16" s="14"/>
      <c r="G16" s="14"/>
      <c r="H16" s="14"/>
      <c r="I16" s="14"/>
      <c r="J16" s="15"/>
    </row>
    <row r="17" spans="1:10" x14ac:dyDescent="0.25">
      <c r="A17" s="16" t="s">
        <v>796</v>
      </c>
      <c r="B17" s="17" t="s">
        <v>797</v>
      </c>
      <c r="C17" s="17" t="s">
        <v>798</v>
      </c>
      <c r="D17" s="17" t="s">
        <v>799</v>
      </c>
      <c r="E17" s="20" t="s">
        <v>800</v>
      </c>
      <c r="F17" s="17" t="s">
        <v>801</v>
      </c>
      <c r="G17" s="17" t="s">
        <v>802</v>
      </c>
      <c r="H17" s="24" t="s">
        <v>803</v>
      </c>
      <c r="I17" s="17" t="s">
        <v>804</v>
      </c>
      <c r="J17" s="18" t="s">
        <v>784</v>
      </c>
    </row>
    <row r="18" spans="1:10" x14ac:dyDescent="0.25">
      <c r="A18" s="25">
        <v>1</v>
      </c>
      <c r="B18" s="19">
        <v>0.20559999999999992</v>
      </c>
      <c r="C18" s="20">
        <v>9.76</v>
      </c>
      <c r="D18" s="17">
        <v>22.599999999999991</v>
      </c>
      <c r="E18" s="20">
        <v>0.72499999999999998</v>
      </c>
      <c r="F18" s="20">
        <v>27.939999999999991</v>
      </c>
      <c r="G18" s="20">
        <v>14.653999999999993</v>
      </c>
      <c r="H18" s="24">
        <v>0.44999999999999984</v>
      </c>
      <c r="I18" s="22">
        <v>237.98000000000002</v>
      </c>
      <c r="J18" s="21">
        <v>0.7</v>
      </c>
    </row>
    <row r="19" spans="1:10" x14ac:dyDescent="0.25">
      <c r="A19" s="25">
        <v>1</v>
      </c>
      <c r="B19" s="19">
        <v>0.372</v>
      </c>
      <c r="C19" s="20">
        <v>13.440000000000001</v>
      </c>
      <c r="D19" s="17">
        <v>44.2</v>
      </c>
      <c r="E19" s="20">
        <v>0.9620000000000003</v>
      </c>
      <c r="F19" s="20">
        <v>32.160000000000004</v>
      </c>
      <c r="G19" s="20">
        <v>16.740000000000002</v>
      </c>
      <c r="H19" s="24">
        <v>1.0520000000000007</v>
      </c>
      <c r="I19" s="22">
        <v>536.36000000000013</v>
      </c>
      <c r="J19" s="21">
        <v>0.8</v>
      </c>
    </row>
    <row r="20" spans="1:10" x14ac:dyDescent="0.25">
      <c r="A20" s="25">
        <v>2</v>
      </c>
      <c r="B20" s="19">
        <v>0.76670000000000005</v>
      </c>
      <c r="C20" s="20">
        <v>19.39</v>
      </c>
      <c r="D20" s="20">
        <v>93.08</v>
      </c>
      <c r="E20" s="20">
        <v>1.4670000000000005</v>
      </c>
      <c r="F20" s="20">
        <v>82.930000000000021</v>
      </c>
      <c r="G20" s="20">
        <v>40.183000000000021</v>
      </c>
      <c r="H20" s="24">
        <v>1.86</v>
      </c>
      <c r="I20" s="22">
        <v>964.150000000001</v>
      </c>
      <c r="J20" s="21">
        <v>0.9</v>
      </c>
    </row>
    <row r="21" spans="1:10" x14ac:dyDescent="0.25">
      <c r="A21" s="16">
        <v>2.1</v>
      </c>
      <c r="B21" s="19">
        <v>1.03</v>
      </c>
      <c r="C21" s="17">
        <v>33.5</v>
      </c>
      <c r="D21" s="17">
        <v>169.5</v>
      </c>
      <c r="E21" s="20">
        <v>7.79</v>
      </c>
      <c r="F21" s="17">
        <v>331.1</v>
      </c>
      <c r="G21" s="20">
        <v>75.11</v>
      </c>
      <c r="H21" s="24">
        <v>4.5599999999999996</v>
      </c>
      <c r="I21" s="17">
        <v>1601</v>
      </c>
      <c r="J21" s="18" t="s">
        <v>785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Java Soils</vt:lpstr>
      <vt:lpstr>Java Silts</vt:lpstr>
      <vt:lpstr>Java Rocks</vt:lpstr>
      <vt:lpstr>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 Moore</cp:lastModifiedBy>
  <dcterms:created xsi:type="dcterms:W3CDTF">2012-09-14T15:10:34Z</dcterms:created>
  <dcterms:modified xsi:type="dcterms:W3CDTF">2012-10-03T23:48:40Z</dcterms:modified>
</cp:coreProperties>
</file>